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GL\LZA\Przetargi ogłoszone\2026\PN\276 - Wycinka - 20 części\3. SWZ\"/>
    </mc:Choice>
  </mc:AlternateContent>
  <xr:revisionPtr revIDLastSave="0" documentId="13_ncr:1_{E60D36F5-8668-4B4A-B764-10310316F22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ormularz pomocniczy" sheetId="3" r:id="rId1"/>
  </sheets>
  <definedNames>
    <definedName name="_xlnm._FilterDatabase" localSheetId="0" hidden="1">'Formularz pomocniczy'!$A$5:$I$186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4" i="3" l="1"/>
  <c r="G183" i="3"/>
  <c r="G182" i="3"/>
  <c r="G181" i="3"/>
  <c r="G180" i="3"/>
  <c r="G179" i="3"/>
  <c r="G178" i="3"/>
  <c r="G177" i="3"/>
  <c r="G184" i="3" s="1"/>
  <c r="F173" i="3"/>
  <c r="G172" i="3"/>
  <c r="G171" i="3"/>
  <c r="G170" i="3"/>
  <c r="G173" i="3" s="1"/>
  <c r="G169" i="3"/>
  <c r="G168" i="3"/>
  <c r="G167" i="3"/>
  <c r="G166" i="3"/>
  <c r="G165" i="3"/>
  <c r="F161" i="3"/>
  <c r="G160" i="3"/>
  <c r="G159" i="3"/>
  <c r="G158" i="3"/>
  <c r="G157" i="3"/>
  <c r="G156" i="3"/>
  <c r="G155" i="3"/>
  <c r="G154" i="3"/>
  <c r="G161" i="3" s="1"/>
  <c r="F150" i="3"/>
  <c r="G149" i="3"/>
  <c r="G148" i="3"/>
  <c r="G147" i="3"/>
  <c r="G146" i="3"/>
  <c r="G145" i="3"/>
  <c r="G144" i="3"/>
  <c r="G150" i="3" s="1"/>
  <c r="F140" i="3"/>
  <c r="G139" i="3"/>
  <c r="G138" i="3"/>
  <c r="G137" i="3"/>
  <c r="G136" i="3"/>
  <c r="G140" i="3" s="1"/>
  <c r="G135" i="3"/>
  <c r="G134" i="3"/>
  <c r="F130" i="3"/>
  <c r="G129" i="3"/>
  <c r="G128" i="3"/>
  <c r="G127" i="3"/>
  <c r="G126" i="3"/>
  <c r="G125" i="3"/>
  <c r="G124" i="3"/>
  <c r="G123" i="3"/>
  <c r="G122" i="3"/>
  <c r="G121" i="3"/>
  <c r="G130" i="3" s="1"/>
  <c r="G117" i="3"/>
  <c r="F117" i="3"/>
  <c r="G116" i="3"/>
  <c r="G115" i="3"/>
  <c r="G114" i="3"/>
  <c r="G113" i="3"/>
  <c r="F109" i="3"/>
  <c r="G108" i="3"/>
  <c r="G107" i="3"/>
  <c r="G106" i="3"/>
  <c r="G105" i="3"/>
  <c r="G104" i="3"/>
  <c r="G103" i="3"/>
  <c r="G102" i="3"/>
  <c r="G109" i="3" s="1"/>
  <c r="G101" i="3"/>
  <c r="F97" i="3"/>
  <c r="G96" i="3"/>
  <c r="G95" i="3"/>
  <c r="G94" i="3"/>
  <c r="G93" i="3"/>
  <c r="G92" i="3"/>
  <c r="G97" i="3" s="1"/>
  <c r="F88" i="3"/>
  <c r="G87" i="3"/>
  <c r="G86" i="3"/>
  <c r="G85" i="3"/>
  <c r="G88" i="3" s="1"/>
  <c r="G81" i="3"/>
  <c r="F81" i="3"/>
  <c r="G80" i="3"/>
  <c r="G79" i="3"/>
  <c r="G78" i="3"/>
  <c r="G77" i="3"/>
  <c r="G76" i="3"/>
  <c r="F72" i="3"/>
  <c r="G71" i="3"/>
  <c r="G70" i="3"/>
  <c r="G72" i="3" s="1"/>
  <c r="F66" i="3"/>
  <c r="G65" i="3"/>
  <c r="G64" i="3"/>
  <c r="G66" i="3" s="1"/>
  <c r="G63" i="3"/>
  <c r="G62" i="3"/>
  <c r="G61" i="3"/>
  <c r="F57" i="3"/>
  <c r="G56" i="3"/>
  <c r="G55" i="3"/>
  <c r="G54" i="3"/>
  <c r="G57" i="3" s="1"/>
  <c r="G53" i="3"/>
  <c r="F50" i="3"/>
  <c r="G49" i="3"/>
  <c r="G48" i="3"/>
  <c r="G50" i="3" s="1"/>
  <c r="G47" i="3"/>
  <c r="F44" i="3"/>
  <c r="G43" i="3"/>
  <c r="G42" i="3"/>
  <c r="G44" i="3" s="1"/>
  <c r="G41" i="3"/>
  <c r="F38" i="3"/>
  <c r="G37" i="3"/>
  <c r="G36" i="3"/>
  <c r="G35" i="3"/>
  <c r="G34" i="3"/>
  <c r="G33" i="3"/>
  <c r="G38" i="3" s="1"/>
  <c r="G32" i="3"/>
  <c r="G29" i="3"/>
  <c r="F29" i="3"/>
  <c r="G28" i="3"/>
  <c r="G27" i="3"/>
  <c r="G26" i="3"/>
  <c r="F23" i="3"/>
  <c r="G22" i="3"/>
  <c r="G21" i="3"/>
  <c r="G20" i="3"/>
  <c r="G19" i="3"/>
  <c r="G23" i="3" s="1"/>
  <c r="F13" i="3"/>
  <c r="G12" i="3"/>
  <c r="G11" i="3"/>
  <c r="G13" i="3" s="1"/>
  <c r="G10" i="3"/>
  <c r="G9" i="3"/>
</calcChain>
</file>

<file path=xl/sharedStrings.xml><?xml version="1.0" encoding="utf-8"?>
<sst xmlns="http://schemas.openxmlformats.org/spreadsheetml/2006/main" count="367" uniqueCount="140">
  <si>
    <t>Stawka podatku VAT Wykonawcy (należy uwzględnić właściwą wartość):</t>
  </si>
  <si>
    <t>Nr Zlecenia</t>
  </si>
  <si>
    <t>Rejon/Wydział</t>
  </si>
  <si>
    <t>SN/WN</t>
  </si>
  <si>
    <t>Nazwa linii (musi być unikalna)</t>
  </si>
  <si>
    <t>Całkowita długość linii</t>
  </si>
  <si>
    <t>Wartość netto</t>
  </si>
  <si>
    <t>Wartość brutto</t>
  </si>
  <si>
    <t>Część 2</t>
  </si>
  <si>
    <r>
      <t xml:space="preserve">Załącznik nr 4A do SWZ formularz cenowy - </t>
    </r>
    <r>
      <rPr>
        <sz val="11"/>
        <color rgb="FFFF0000"/>
        <rFont val="Calibri"/>
        <family val="2"/>
        <charset val="238"/>
        <scheme val="minor"/>
      </rPr>
      <t>kalkulacja szczegółowa</t>
    </r>
  </si>
  <si>
    <r>
      <rPr>
        <sz val="8"/>
        <color theme="1"/>
        <rFont val="Calibri"/>
        <family val="2"/>
        <charset val="238"/>
        <scheme val="minor"/>
      </rPr>
      <t>Wykonanie usługi wycinki drzew, krzewów, podrostów i gałęzi oraz odtworzenie pasa technologicznego w pobliżu czynnych linii elektroenergetycznych WN i SN na terenie PGE Dystrybucja S.A. Oddział Białystok</t>
    </r>
    <r>
      <rPr>
        <sz val="11"/>
        <color theme="1"/>
        <rFont val="Calibri"/>
        <family val="2"/>
        <scheme val="minor"/>
      </rPr>
      <t xml:space="preserve">
</t>
    </r>
  </si>
  <si>
    <t>SWN</t>
  </si>
  <si>
    <t>WN</t>
  </si>
  <si>
    <t>Łączna wartość</t>
  </si>
  <si>
    <t>Jantar - Łomża/Wizna</t>
  </si>
  <si>
    <t>Jantar - Wizna  1-tor</t>
  </si>
  <si>
    <t xml:space="preserve">Kolno - Biała Piska </t>
  </si>
  <si>
    <t>Łomża - Jantar  1-tor</t>
  </si>
  <si>
    <t>Część 3</t>
  </si>
  <si>
    <t xml:space="preserve">Hańcza - Sejny </t>
  </si>
  <si>
    <t>Reja - Hańcza/Suwałki</t>
  </si>
  <si>
    <t>Reja -Hańcza  1-tor</t>
  </si>
  <si>
    <t>Suwałki-Reja  1-tor</t>
  </si>
  <si>
    <t>Część 4</t>
  </si>
  <si>
    <t>Ełk2 - Ełk1</t>
  </si>
  <si>
    <t xml:space="preserve">Ełk2 - Olecko </t>
  </si>
  <si>
    <t>Część 5</t>
  </si>
  <si>
    <t xml:space="preserve">Filipów - Piecki </t>
  </si>
  <si>
    <t xml:space="preserve">Hańcza - Olecko </t>
  </si>
  <si>
    <t xml:space="preserve">Piecki - Potasznia </t>
  </si>
  <si>
    <t>Potasznia - Hańcza</t>
  </si>
  <si>
    <t>Potasznia - Hańcza/Piecki</t>
  </si>
  <si>
    <t>Część 9</t>
  </si>
  <si>
    <t xml:space="preserve">GPZ 1 - Knyszyn </t>
  </si>
  <si>
    <t>Grajewo 2 - Grajewo 1</t>
  </si>
  <si>
    <t>Część 11</t>
  </si>
  <si>
    <t xml:space="preserve">Augustów - Suwałki Strefa </t>
  </si>
  <si>
    <t xml:space="preserve">Augustów - Szeligi </t>
  </si>
  <si>
    <t>Część 12</t>
  </si>
  <si>
    <t xml:space="preserve">Hajnówka - Lewkowo </t>
  </si>
  <si>
    <t>Narew - Łapy  1-tor</t>
  </si>
  <si>
    <t xml:space="preserve">Wysokie Maz. - Ciechanowiec </t>
  </si>
  <si>
    <t>Część 13</t>
  </si>
  <si>
    <t>RE2</t>
  </si>
  <si>
    <t>SN</t>
  </si>
  <si>
    <t>GJO - Wagi</t>
  </si>
  <si>
    <t>STAW - Cedrowska</t>
  </si>
  <si>
    <t>STAW - Pocztowa</t>
  </si>
  <si>
    <t>STAW - Świdry</t>
  </si>
  <si>
    <t>SZCZ - Biała Piska</t>
  </si>
  <si>
    <t>Część 14</t>
  </si>
  <si>
    <t>KNO - Borkowo</t>
  </si>
  <si>
    <t>KNO - Danowo</t>
  </si>
  <si>
    <t>Część 15</t>
  </si>
  <si>
    <t>LO2 - Miastkowo</t>
  </si>
  <si>
    <t>LOM - Konarzyce</t>
  </si>
  <si>
    <t>WIZ - Sulin</t>
  </si>
  <si>
    <t>WIZ - Wizna</t>
  </si>
  <si>
    <t>Część 16</t>
  </si>
  <si>
    <t>ZBR - Cieciorki</t>
  </si>
  <si>
    <t>ZBR - CPN</t>
  </si>
  <si>
    <t>ZBR - Czerwony Bór</t>
  </si>
  <si>
    <t>Część 17</t>
  </si>
  <si>
    <t>ZBR - Dzielnica Przemysłowa</t>
  </si>
  <si>
    <t>ZBR - Jabłonka Kościelna</t>
  </si>
  <si>
    <t>ZBR - Mleczarnia</t>
  </si>
  <si>
    <t>ZBR - Rębiszewo</t>
  </si>
  <si>
    <t>ZBR - Szumowo</t>
  </si>
  <si>
    <t>Część 18</t>
  </si>
  <si>
    <t>RE3</t>
  </si>
  <si>
    <t>CYZ - Andrzejewo</t>
  </si>
  <si>
    <t>CYZ - Dąbrowa Moczydły</t>
  </si>
  <si>
    <t>CYZ - Ruś Mroczki</t>
  </si>
  <si>
    <t>CYZ - Wys.Maz. 2</t>
  </si>
  <si>
    <t>JEZ - Grodzkie Wys.Maz.</t>
  </si>
  <si>
    <t>WYM - Jeżewo</t>
  </si>
  <si>
    <t>WYM - Ruś 1</t>
  </si>
  <si>
    <t>WYM - Ruś 2</t>
  </si>
  <si>
    <t>Część 19</t>
  </si>
  <si>
    <t>BPO - RS Brańsk 1 BRA - Patoki</t>
  </si>
  <si>
    <t>BPO - Szastały</t>
  </si>
  <si>
    <t>CIE - Brańsk</t>
  </si>
  <si>
    <t>LEW - Siemianówka</t>
  </si>
  <si>
    <t>Część 20</t>
  </si>
  <si>
    <t>LAP - Poświętne</t>
  </si>
  <si>
    <t>LAP - Ruś Wys.Maz. (teren RE3)</t>
  </si>
  <si>
    <t>WYM - Czyżew 1</t>
  </si>
  <si>
    <t>WYM - Czyżew 2</t>
  </si>
  <si>
    <t>WYM - Jabłonka Kościelna</t>
  </si>
  <si>
    <t>WYM - Mleczarnia 1</t>
  </si>
  <si>
    <t>WYM - Mleczarnia 2</t>
  </si>
  <si>
    <t>WYM - OBM</t>
  </si>
  <si>
    <t>WYM - Zakłady Mięsne</t>
  </si>
  <si>
    <t>Część 21</t>
  </si>
  <si>
    <t>SMT - Dziadkowice</t>
  </si>
  <si>
    <t>SMT - Hortex 2</t>
  </si>
  <si>
    <t>SMT - Nurzec</t>
  </si>
  <si>
    <t>SMT - Szpital</t>
  </si>
  <si>
    <t>Część 24</t>
  </si>
  <si>
    <t>HAJ - Mleczarnia</t>
  </si>
  <si>
    <t>HAJ - Trywieża</t>
  </si>
  <si>
    <t>LEW - Ceramika 1</t>
  </si>
  <si>
    <t>LEW - Ceramika 2</t>
  </si>
  <si>
    <t>LEW - Rudnia 1</t>
  </si>
  <si>
    <t>LEW - Rudnia 2</t>
  </si>
  <si>
    <t>Część 25</t>
  </si>
  <si>
    <t>CIE - Grodzisk</t>
  </si>
  <si>
    <t>CIE - Klukowo</t>
  </si>
  <si>
    <t>CIE - Kuczyn</t>
  </si>
  <si>
    <t>CIE - Radziszewo</t>
  </si>
  <si>
    <t>CIE - Rogawka</t>
  </si>
  <si>
    <t>CYZ - PM 1</t>
  </si>
  <si>
    <t>CYZ - PM 2</t>
  </si>
  <si>
    <t>Część 26</t>
  </si>
  <si>
    <t>BPO - Boćki</t>
  </si>
  <si>
    <t>BPO - Brańsk</t>
  </si>
  <si>
    <t>BPO - Centrum</t>
  </si>
  <si>
    <t>BPO - Kamienny Dwór</t>
  </si>
  <si>
    <t>BPO - Proszkownia 1</t>
  </si>
  <si>
    <t>BPO - Proszkownia 2</t>
  </si>
  <si>
    <t>BPO - Szpital</t>
  </si>
  <si>
    <t>BPO - Zachodnia</t>
  </si>
  <si>
    <t>RE6</t>
  </si>
  <si>
    <t>Część 46</t>
  </si>
  <si>
    <t>B11 - Ryboły</t>
  </si>
  <si>
    <t>BI4 - Hryniewicze L-40</t>
  </si>
  <si>
    <t>BI6-Klepacze</t>
  </si>
  <si>
    <t>FAS - Porosły  Choroszcz</t>
  </si>
  <si>
    <t>FAS - ST 11- 1725 (Leńce)</t>
  </si>
  <si>
    <t>JEZ - Sikory_Zambrów</t>
  </si>
  <si>
    <t>LOM - Poznańska</t>
  </si>
  <si>
    <t>MCE - Pierścień I</t>
  </si>
  <si>
    <t>MCE - Pierścień II</t>
  </si>
  <si>
    <t>SKK - Oczyszczalnia</t>
  </si>
  <si>
    <t>Część 1</t>
  </si>
  <si>
    <t>Część 6</t>
  </si>
  <si>
    <t>Część 7</t>
  </si>
  <si>
    <t>Część 8</t>
  </si>
  <si>
    <t>Część 10</t>
  </si>
  <si>
    <t>Postępowanie nr POST/DYS/OB/GZ/00276/2026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</si>
</sst>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5" fillId="0" borderId="1" xfId="0" applyFont="1" applyBorder="1" applyAlignment="1">
      <alignment horizontal="center"/>
    </xf>
    <xf numFmtId="3" fontId="5" fillId="0" borderId="1" xfId="1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7" fillId="3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165" fontId="5" fillId="0" borderId="1" xfId="0" applyNumberFormat="1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/>
    </xf>
    <xf numFmtId="9" fontId="10" fillId="5" borderId="7" xfId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4" borderId="0" xfId="0" applyFont="1" applyFill="1" applyAlignment="1">
      <alignment vertic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2" fontId="0" fillId="5" borderId="3" xfId="0" applyNumberFormat="1" applyFill="1" applyBorder="1" applyAlignment="1">
      <alignment horizontal="center" wrapText="1"/>
    </xf>
    <xf numFmtId="2" fontId="0" fillId="5" borderId="4" xfId="0" applyNumberFormat="1" applyFill="1" applyBorder="1" applyAlignment="1">
      <alignment horizontal="center" wrapText="1"/>
    </xf>
    <xf numFmtId="2" fontId="0" fillId="5" borderId="5" xfId="0" applyNumberFormat="1" applyFill="1" applyBorder="1" applyAlignment="1">
      <alignment horizontal="center" wrapText="1"/>
    </xf>
  </cellXfs>
  <cellStyles count="3">
    <cellStyle name="Normalny" xfId="0" builtinId="0"/>
    <cellStyle name="Normalny 148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8650-1C53-4908-8E1E-D1768F69B515}">
  <dimension ref="A1:G186"/>
  <sheetViews>
    <sheetView tabSelected="1" workbookViewId="0">
      <selection activeCell="E35" sqref="E35"/>
    </sheetView>
  </sheetViews>
  <sheetFormatPr defaultRowHeight="15" x14ac:dyDescent="0.25"/>
  <cols>
    <col min="1" max="1" width="13.42578125" style="17" customWidth="1"/>
    <col min="2" max="3" width="18.85546875" style="17" customWidth="1"/>
    <col min="4" max="4" width="30.140625" bestFit="1" customWidth="1"/>
    <col min="5" max="5" width="18.140625" style="17" bestFit="1" customWidth="1"/>
    <col min="6" max="6" width="15.28515625" bestFit="1" customWidth="1"/>
    <col min="7" max="7" width="16" customWidth="1"/>
  </cols>
  <sheetData>
    <row r="1" spans="1:7" x14ac:dyDescent="0.25">
      <c r="A1" t="s">
        <v>9</v>
      </c>
    </row>
    <row r="2" spans="1:7" ht="75" x14ac:dyDescent="0.25">
      <c r="A2" s="16" t="s">
        <v>139</v>
      </c>
      <c r="B2" s="18"/>
      <c r="C2" s="19"/>
      <c r="D2" s="23" t="s">
        <v>10</v>
      </c>
    </row>
    <row r="3" spans="1:7" ht="15.75" thickBot="1" x14ac:dyDescent="0.3"/>
    <row r="4" spans="1:7" ht="35.25" customHeight="1" thickBot="1" x14ac:dyDescent="0.3">
      <c r="A4" s="27" t="s">
        <v>0</v>
      </c>
      <c r="B4" s="28"/>
      <c r="C4" s="29"/>
      <c r="D4" s="15">
        <v>0.08</v>
      </c>
    </row>
    <row r="5" spans="1:7" ht="15.75" thickBot="1" x14ac:dyDescent="0.3"/>
    <row r="6" spans="1:7" ht="16.5" thickBot="1" x14ac:dyDescent="0.3">
      <c r="A6" s="24" t="s">
        <v>134</v>
      </c>
      <c r="B6" s="25"/>
      <c r="C6" s="25"/>
      <c r="D6" s="25"/>
      <c r="E6" s="25"/>
      <c r="F6" s="25"/>
      <c r="G6" s="26"/>
    </row>
    <row r="7" spans="1:7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x14ac:dyDescent="0.25">
      <c r="A8" s="8" t="s">
        <v>1</v>
      </c>
      <c r="B8" s="8" t="s">
        <v>2</v>
      </c>
      <c r="C8" s="8" t="s">
        <v>3</v>
      </c>
      <c r="D8" s="8" t="s">
        <v>4</v>
      </c>
      <c r="E8" s="9" t="s">
        <v>5</v>
      </c>
      <c r="F8" s="10" t="s">
        <v>6</v>
      </c>
      <c r="G8" s="10" t="s">
        <v>7</v>
      </c>
    </row>
    <row r="9" spans="1:7" x14ac:dyDescent="0.25">
      <c r="A9" s="1">
        <v>1</v>
      </c>
      <c r="B9" s="11" t="s">
        <v>11</v>
      </c>
      <c r="C9" s="11" t="s">
        <v>12</v>
      </c>
      <c r="D9" s="12" t="s">
        <v>14</v>
      </c>
      <c r="E9" s="13">
        <v>1.05</v>
      </c>
      <c r="F9" s="14"/>
      <c r="G9" s="3">
        <f>IF(ISNUMBER($D$4),ROUND(F9+F9*$D$4,2),F9)</f>
        <v>0</v>
      </c>
    </row>
    <row r="10" spans="1:7" x14ac:dyDescent="0.25">
      <c r="A10" s="1">
        <v>2</v>
      </c>
      <c r="B10" s="11" t="s">
        <v>11</v>
      </c>
      <c r="C10" s="11" t="s">
        <v>12</v>
      </c>
      <c r="D10" s="12" t="s">
        <v>15</v>
      </c>
      <c r="E10" s="13">
        <v>21.76</v>
      </c>
      <c r="F10" s="14"/>
      <c r="G10" s="3">
        <f t="shared" ref="G10:G12" si="0">IF(ISNUMBER($D$4),ROUND(F10+F10*$D$4,2),F10)</f>
        <v>0</v>
      </c>
    </row>
    <row r="11" spans="1:7" x14ac:dyDescent="0.25">
      <c r="A11" s="1">
        <v>3</v>
      </c>
      <c r="B11" s="11" t="s">
        <v>11</v>
      </c>
      <c r="C11" s="11" t="s">
        <v>12</v>
      </c>
      <c r="D11" s="12" t="s">
        <v>16</v>
      </c>
      <c r="E11" s="13">
        <v>26.37</v>
      </c>
      <c r="F11" s="14"/>
      <c r="G11" s="3">
        <f t="shared" si="0"/>
        <v>0</v>
      </c>
    </row>
    <row r="12" spans="1:7" x14ac:dyDescent="0.25">
      <c r="A12" s="1">
        <v>4</v>
      </c>
      <c r="B12" s="11" t="s">
        <v>11</v>
      </c>
      <c r="C12" s="11" t="s">
        <v>12</v>
      </c>
      <c r="D12" s="12" t="s">
        <v>17</v>
      </c>
      <c r="E12" s="13">
        <v>2.78</v>
      </c>
      <c r="F12" s="14"/>
      <c r="G12" s="3">
        <f t="shared" si="0"/>
        <v>0</v>
      </c>
    </row>
    <row r="13" spans="1:7" x14ac:dyDescent="0.25">
      <c r="A13" s="4"/>
      <c r="B13" s="5"/>
      <c r="C13" s="5"/>
      <c r="D13" s="6"/>
      <c r="E13" s="2" t="s">
        <v>13</v>
      </c>
      <c r="F13" s="7">
        <f>SUM(F9:F12)</f>
        <v>0</v>
      </c>
      <c r="G13" s="7">
        <f>SUM(G9:G12)</f>
        <v>0</v>
      </c>
    </row>
    <row r="14" spans="1:7" x14ac:dyDescent="0.25">
      <c r="A14"/>
      <c r="B14"/>
      <c r="C14"/>
      <c r="E14"/>
    </row>
    <row r="15" spans="1:7" ht="15.75" thickBot="1" x14ac:dyDescent="0.3">
      <c r="A15"/>
      <c r="B15"/>
      <c r="C15"/>
      <c r="E15"/>
    </row>
    <row r="16" spans="1:7" ht="16.5" thickBot="1" x14ac:dyDescent="0.3">
      <c r="A16" s="24" t="s">
        <v>8</v>
      </c>
      <c r="B16" s="25"/>
      <c r="C16" s="25"/>
      <c r="D16" s="25"/>
      <c r="E16" s="25"/>
      <c r="F16" s="25"/>
      <c r="G16" s="26"/>
    </row>
    <row r="17" spans="1:7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</row>
    <row r="18" spans="1:7" x14ac:dyDescent="0.25">
      <c r="A18" s="8" t="s">
        <v>1</v>
      </c>
      <c r="B18" s="8" t="s">
        <v>2</v>
      </c>
      <c r="C18" s="8" t="s">
        <v>3</v>
      </c>
      <c r="D18" s="8" t="s">
        <v>4</v>
      </c>
      <c r="E18" s="9" t="s">
        <v>5</v>
      </c>
      <c r="F18" s="10" t="s">
        <v>6</v>
      </c>
      <c r="G18" s="10" t="s">
        <v>7</v>
      </c>
    </row>
    <row r="19" spans="1:7" x14ac:dyDescent="0.25">
      <c r="A19" s="1">
        <v>1</v>
      </c>
      <c r="B19" s="11" t="s">
        <v>11</v>
      </c>
      <c r="C19" s="11" t="s">
        <v>12</v>
      </c>
      <c r="D19" s="12" t="s">
        <v>19</v>
      </c>
      <c r="E19" s="13">
        <v>31.27</v>
      </c>
      <c r="F19" s="14"/>
      <c r="G19" s="3">
        <f t="shared" ref="G19:G56" si="1">IF(ISNUMBER($D$4),ROUND(F19+F19*$D$4,2),F19)</f>
        <v>0</v>
      </c>
    </row>
    <row r="20" spans="1:7" x14ac:dyDescent="0.25">
      <c r="A20" s="1">
        <v>2</v>
      </c>
      <c r="B20" s="11" t="s">
        <v>11</v>
      </c>
      <c r="C20" s="11" t="s">
        <v>12</v>
      </c>
      <c r="D20" s="12" t="s">
        <v>20</v>
      </c>
      <c r="E20" s="13">
        <v>3.05</v>
      </c>
      <c r="F20" s="14"/>
      <c r="G20" s="3">
        <f t="shared" si="1"/>
        <v>0</v>
      </c>
    </row>
    <row r="21" spans="1:7" x14ac:dyDescent="0.25">
      <c r="A21" s="1">
        <v>3</v>
      </c>
      <c r="B21" s="11" t="s">
        <v>11</v>
      </c>
      <c r="C21" s="11" t="s">
        <v>12</v>
      </c>
      <c r="D21" s="12" t="s">
        <v>21</v>
      </c>
      <c r="E21" s="13">
        <v>0.88</v>
      </c>
      <c r="F21" s="14"/>
      <c r="G21" s="3">
        <f t="shared" si="1"/>
        <v>0</v>
      </c>
    </row>
    <row r="22" spans="1:7" x14ac:dyDescent="0.25">
      <c r="A22" s="1">
        <v>4</v>
      </c>
      <c r="B22" s="11" t="s">
        <v>11</v>
      </c>
      <c r="C22" s="11" t="s">
        <v>12</v>
      </c>
      <c r="D22" s="12" t="s">
        <v>22</v>
      </c>
      <c r="E22" s="13">
        <v>8.4</v>
      </c>
      <c r="F22" s="14"/>
      <c r="G22" s="3">
        <f t="shared" si="1"/>
        <v>0</v>
      </c>
    </row>
    <row r="23" spans="1:7" x14ac:dyDescent="0.25">
      <c r="A23" s="4"/>
      <c r="B23" s="5"/>
      <c r="C23" s="5"/>
      <c r="D23" s="6"/>
      <c r="E23" s="2" t="s">
        <v>13</v>
      </c>
      <c r="F23" s="7">
        <f>SUM(F19:F22)</f>
        <v>0</v>
      </c>
      <c r="G23" s="7">
        <f>SUM(G19:G22)</f>
        <v>0</v>
      </c>
    </row>
    <row r="24" spans="1:7" x14ac:dyDescent="0.25">
      <c r="A24"/>
      <c r="B24"/>
      <c r="C24"/>
      <c r="E24"/>
    </row>
    <row r="25" spans="1:7" ht="15.75" thickBot="1" x14ac:dyDescent="0.3">
      <c r="A25"/>
      <c r="B25"/>
      <c r="C25"/>
      <c r="E25"/>
    </row>
    <row r="26" spans="1:7" ht="16.5" thickBot="1" x14ac:dyDescent="0.3">
      <c r="A26" s="24" t="s">
        <v>18</v>
      </c>
      <c r="B26" s="25"/>
      <c r="C26" s="25"/>
      <c r="D26" s="25" t="s">
        <v>23</v>
      </c>
      <c r="E26" s="25"/>
      <c r="F26" s="25"/>
      <c r="G26" s="26">
        <f t="shared" si="1"/>
        <v>0</v>
      </c>
    </row>
    <row r="27" spans="1:7" x14ac:dyDescent="0.25">
      <c r="A27" s="1">
        <v>1</v>
      </c>
      <c r="B27" s="11" t="s">
        <v>11</v>
      </c>
      <c r="C27" s="11" t="s">
        <v>12</v>
      </c>
      <c r="D27" s="12" t="s">
        <v>24</v>
      </c>
      <c r="E27" s="13">
        <v>12.3</v>
      </c>
      <c r="F27" s="14"/>
      <c r="G27" s="3">
        <f t="shared" si="1"/>
        <v>0</v>
      </c>
    </row>
    <row r="28" spans="1:7" x14ac:dyDescent="0.25">
      <c r="A28" s="1">
        <v>2</v>
      </c>
      <c r="B28" s="11" t="s">
        <v>11</v>
      </c>
      <c r="C28" s="11" t="s">
        <v>12</v>
      </c>
      <c r="D28" s="12" t="s">
        <v>25</v>
      </c>
      <c r="E28" s="13">
        <v>28</v>
      </c>
      <c r="F28" s="14"/>
      <c r="G28" s="3">
        <f t="shared" si="1"/>
        <v>0</v>
      </c>
    </row>
    <row r="29" spans="1:7" x14ac:dyDescent="0.25">
      <c r="A29" s="4"/>
      <c r="B29" s="5"/>
      <c r="C29" s="5"/>
      <c r="D29" s="6"/>
      <c r="E29" s="2" t="s">
        <v>13</v>
      </c>
      <c r="F29" s="7">
        <f>SUM(F27:F28)</f>
        <v>0</v>
      </c>
      <c r="G29" s="7">
        <f>SUM(G27:G28)</f>
        <v>0</v>
      </c>
    </row>
    <row r="30" spans="1:7" x14ac:dyDescent="0.25">
      <c r="A30"/>
      <c r="B30"/>
      <c r="C30"/>
      <c r="E30"/>
    </row>
    <row r="31" spans="1:7" ht="15.75" thickBot="1" x14ac:dyDescent="0.3">
      <c r="A31"/>
      <c r="B31"/>
      <c r="C31"/>
      <c r="E31"/>
    </row>
    <row r="32" spans="1:7" ht="16.5" thickBot="1" x14ac:dyDescent="0.3">
      <c r="A32" s="24" t="s">
        <v>23</v>
      </c>
      <c r="B32" s="25"/>
      <c r="C32" s="25"/>
      <c r="D32" s="25" t="s">
        <v>26</v>
      </c>
      <c r="E32" s="25"/>
      <c r="F32" s="25"/>
      <c r="G32" s="26">
        <f t="shared" si="1"/>
        <v>0</v>
      </c>
    </row>
    <row r="33" spans="1:7" x14ac:dyDescent="0.25">
      <c r="A33" s="1">
        <v>1</v>
      </c>
      <c r="B33" s="11" t="s">
        <v>11</v>
      </c>
      <c r="C33" s="11" t="s">
        <v>12</v>
      </c>
      <c r="D33" s="12" t="s">
        <v>27</v>
      </c>
      <c r="E33" s="13">
        <v>9.9</v>
      </c>
      <c r="F33" s="14"/>
      <c r="G33" s="3">
        <f t="shared" si="1"/>
        <v>0</v>
      </c>
    </row>
    <row r="34" spans="1:7" x14ac:dyDescent="0.25">
      <c r="A34" s="1">
        <v>2</v>
      </c>
      <c r="B34" s="11" t="s">
        <v>11</v>
      </c>
      <c r="C34" s="11" t="s">
        <v>12</v>
      </c>
      <c r="D34" s="12" t="s">
        <v>28</v>
      </c>
      <c r="E34" s="13">
        <v>30.707999999999998</v>
      </c>
      <c r="F34" s="14"/>
      <c r="G34" s="3">
        <f t="shared" si="1"/>
        <v>0</v>
      </c>
    </row>
    <row r="35" spans="1:7" x14ac:dyDescent="0.25">
      <c r="A35" s="1">
        <v>3</v>
      </c>
      <c r="B35" s="11" t="s">
        <v>11</v>
      </c>
      <c r="C35" s="11" t="s">
        <v>12</v>
      </c>
      <c r="D35" s="12" t="s">
        <v>29</v>
      </c>
      <c r="E35" s="13">
        <v>6.08</v>
      </c>
      <c r="F35" s="14"/>
      <c r="G35" s="3">
        <f t="shared" si="1"/>
        <v>0</v>
      </c>
    </row>
    <row r="36" spans="1:7" x14ac:dyDescent="0.25">
      <c r="A36" s="1">
        <v>4</v>
      </c>
      <c r="B36" s="11" t="s">
        <v>11</v>
      </c>
      <c r="C36" s="11" t="s">
        <v>12</v>
      </c>
      <c r="D36" s="12" t="s">
        <v>30</v>
      </c>
      <c r="E36" s="13">
        <v>3.6</v>
      </c>
      <c r="F36" s="14"/>
      <c r="G36" s="3">
        <f t="shared" si="1"/>
        <v>0</v>
      </c>
    </row>
    <row r="37" spans="1:7" x14ac:dyDescent="0.25">
      <c r="A37" s="1">
        <v>5</v>
      </c>
      <c r="B37" s="11" t="s">
        <v>11</v>
      </c>
      <c r="C37" s="11" t="s">
        <v>12</v>
      </c>
      <c r="D37" s="12" t="s">
        <v>31</v>
      </c>
      <c r="E37" s="13">
        <v>0.27</v>
      </c>
      <c r="F37" s="14"/>
      <c r="G37" s="3">
        <f t="shared" si="1"/>
        <v>0</v>
      </c>
    </row>
    <row r="38" spans="1:7" x14ac:dyDescent="0.25">
      <c r="A38" s="4"/>
      <c r="B38" s="5"/>
      <c r="C38" s="5"/>
      <c r="D38" s="6"/>
      <c r="E38" s="2" t="s">
        <v>13</v>
      </c>
      <c r="F38" s="7">
        <f>SUM(F33:F37)</f>
        <v>0</v>
      </c>
      <c r="G38" s="7">
        <f>SUM(G33:G37)</f>
        <v>0</v>
      </c>
    </row>
    <row r="39" spans="1:7" x14ac:dyDescent="0.25">
      <c r="A39"/>
      <c r="B39"/>
      <c r="C39"/>
      <c r="E39"/>
    </row>
    <row r="40" spans="1:7" ht="15.75" thickBot="1" x14ac:dyDescent="0.3">
      <c r="A40"/>
      <c r="B40"/>
      <c r="C40"/>
      <c r="E40"/>
    </row>
    <row r="41" spans="1:7" ht="16.5" thickBot="1" x14ac:dyDescent="0.3">
      <c r="A41" s="24" t="s">
        <v>26</v>
      </c>
      <c r="B41" s="25"/>
      <c r="C41" s="25"/>
      <c r="D41" s="25" t="s">
        <v>32</v>
      </c>
      <c r="E41" s="25"/>
      <c r="F41" s="25"/>
      <c r="G41" s="26">
        <f t="shared" si="1"/>
        <v>0</v>
      </c>
    </row>
    <row r="42" spans="1:7" x14ac:dyDescent="0.25">
      <c r="A42" s="1">
        <v>1</v>
      </c>
      <c r="B42" s="11" t="s">
        <v>11</v>
      </c>
      <c r="C42" s="11" t="s">
        <v>12</v>
      </c>
      <c r="D42" s="12" t="s">
        <v>33</v>
      </c>
      <c r="E42" s="13">
        <v>27.32</v>
      </c>
      <c r="F42" s="14"/>
      <c r="G42" s="3">
        <f t="shared" si="1"/>
        <v>0</v>
      </c>
    </row>
    <row r="43" spans="1:7" x14ac:dyDescent="0.25">
      <c r="A43" s="1">
        <v>2</v>
      </c>
      <c r="B43" s="11" t="s">
        <v>11</v>
      </c>
      <c r="C43" s="11" t="s">
        <v>12</v>
      </c>
      <c r="D43" s="12" t="s">
        <v>34</v>
      </c>
      <c r="E43" s="13">
        <v>6.23</v>
      </c>
      <c r="F43" s="14"/>
      <c r="G43" s="3">
        <f t="shared" si="1"/>
        <v>0</v>
      </c>
    </row>
    <row r="44" spans="1:7" x14ac:dyDescent="0.25">
      <c r="A44" s="4"/>
      <c r="B44" s="5"/>
      <c r="C44" s="5"/>
      <c r="D44" s="6"/>
      <c r="E44" s="2" t="s">
        <v>13</v>
      </c>
      <c r="F44" s="7">
        <f>SUM(F42:F43)</f>
        <v>0</v>
      </c>
      <c r="G44" s="7">
        <f>SUM(G42:G43)</f>
        <v>0</v>
      </c>
    </row>
    <row r="45" spans="1:7" x14ac:dyDescent="0.25">
      <c r="A45"/>
      <c r="B45"/>
      <c r="C45"/>
      <c r="E45"/>
    </row>
    <row r="46" spans="1:7" ht="15.75" thickBot="1" x14ac:dyDescent="0.3">
      <c r="A46"/>
      <c r="B46"/>
      <c r="C46"/>
      <c r="E46"/>
    </row>
    <row r="47" spans="1:7" ht="16.5" thickBot="1" x14ac:dyDescent="0.3">
      <c r="A47" s="24" t="s">
        <v>135</v>
      </c>
      <c r="B47" s="25"/>
      <c r="C47" s="25"/>
      <c r="D47" s="25" t="s">
        <v>35</v>
      </c>
      <c r="E47" s="25"/>
      <c r="F47" s="25"/>
      <c r="G47" s="26">
        <f t="shared" si="1"/>
        <v>0</v>
      </c>
    </row>
    <row r="48" spans="1:7" x14ac:dyDescent="0.25">
      <c r="A48" s="1">
        <v>1</v>
      </c>
      <c r="B48" s="11" t="s">
        <v>11</v>
      </c>
      <c r="C48" s="11" t="s">
        <v>12</v>
      </c>
      <c r="D48" s="12" t="s">
        <v>36</v>
      </c>
      <c r="E48" s="13">
        <v>29.22</v>
      </c>
      <c r="F48" s="14"/>
      <c r="G48" s="3">
        <f t="shared" si="1"/>
        <v>0</v>
      </c>
    </row>
    <row r="49" spans="1:7" x14ac:dyDescent="0.25">
      <c r="A49" s="1">
        <v>2</v>
      </c>
      <c r="B49" s="11" t="s">
        <v>11</v>
      </c>
      <c r="C49" s="11" t="s">
        <v>12</v>
      </c>
      <c r="D49" s="12" t="s">
        <v>37</v>
      </c>
      <c r="E49" s="13">
        <v>40.56</v>
      </c>
      <c r="F49" s="14"/>
      <c r="G49" s="3">
        <f t="shared" si="1"/>
        <v>0</v>
      </c>
    </row>
    <row r="50" spans="1:7" x14ac:dyDescent="0.25">
      <c r="A50" s="4"/>
      <c r="B50" s="5"/>
      <c r="C50" s="5"/>
      <c r="D50" s="6"/>
      <c r="E50" s="2" t="s">
        <v>13</v>
      </c>
      <c r="F50" s="7">
        <f>SUM(F48:F49)</f>
        <v>0</v>
      </c>
      <c r="G50" s="7">
        <f>SUM(G48:G49)</f>
        <v>0</v>
      </c>
    </row>
    <row r="51" spans="1:7" x14ac:dyDescent="0.25">
      <c r="A51"/>
      <c r="B51"/>
      <c r="C51"/>
      <c r="E51"/>
    </row>
    <row r="52" spans="1:7" ht="15.75" thickBot="1" x14ac:dyDescent="0.3">
      <c r="A52"/>
      <c r="B52"/>
      <c r="C52"/>
      <c r="E52"/>
    </row>
    <row r="53" spans="1:7" ht="16.5" thickBot="1" x14ac:dyDescent="0.3">
      <c r="A53" s="24" t="s">
        <v>136</v>
      </c>
      <c r="B53" s="25"/>
      <c r="C53" s="25"/>
      <c r="D53" s="25" t="s">
        <v>38</v>
      </c>
      <c r="E53" s="25"/>
      <c r="F53" s="25"/>
      <c r="G53" s="26">
        <f t="shared" si="1"/>
        <v>0</v>
      </c>
    </row>
    <row r="54" spans="1:7" x14ac:dyDescent="0.25">
      <c r="A54" s="1">
        <v>1</v>
      </c>
      <c r="B54" s="11" t="s">
        <v>11</v>
      </c>
      <c r="C54" s="11" t="s">
        <v>12</v>
      </c>
      <c r="D54" s="12" t="s">
        <v>39</v>
      </c>
      <c r="E54" s="13">
        <v>21.89</v>
      </c>
      <c r="F54" s="14"/>
      <c r="G54" s="3">
        <f t="shared" si="1"/>
        <v>0</v>
      </c>
    </row>
    <row r="55" spans="1:7" x14ac:dyDescent="0.25">
      <c r="A55" s="1">
        <v>2</v>
      </c>
      <c r="B55" s="11" t="s">
        <v>11</v>
      </c>
      <c r="C55" s="11" t="s">
        <v>12</v>
      </c>
      <c r="D55" s="12" t="s">
        <v>40</v>
      </c>
      <c r="E55" s="13">
        <v>15.92</v>
      </c>
      <c r="F55" s="14"/>
      <c r="G55" s="3">
        <f t="shared" si="1"/>
        <v>0</v>
      </c>
    </row>
    <row r="56" spans="1:7" x14ac:dyDescent="0.25">
      <c r="A56" s="1">
        <v>3</v>
      </c>
      <c r="B56" s="11" t="s">
        <v>11</v>
      </c>
      <c r="C56" s="11" t="s">
        <v>12</v>
      </c>
      <c r="D56" s="12" t="s">
        <v>41</v>
      </c>
      <c r="E56" s="13">
        <v>29.72</v>
      </c>
      <c r="F56" s="14"/>
      <c r="G56" s="3">
        <f t="shared" si="1"/>
        <v>0</v>
      </c>
    </row>
    <row r="57" spans="1:7" x14ac:dyDescent="0.25">
      <c r="A57" s="4"/>
      <c r="B57" s="5"/>
      <c r="C57" s="5"/>
      <c r="D57" s="6"/>
      <c r="E57" s="2" t="s">
        <v>13</v>
      </c>
      <c r="F57" s="7">
        <f>SUM(F54:F56)</f>
        <v>0</v>
      </c>
      <c r="G57" s="7">
        <f>SUM(G54:G56)</f>
        <v>0</v>
      </c>
    </row>
    <row r="58" spans="1:7" x14ac:dyDescent="0.25">
      <c r="A58"/>
      <c r="B58"/>
      <c r="C58"/>
      <c r="E58"/>
    </row>
    <row r="59" spans="1:7" ht="15.75" thickBot="1" x14ac:dyDescent="0.3">
      <c r="A59"/>
      <c r="B59"/>
      <c r="C59"/>
      <c r="E59"/>
    </row>
    <row r="60" spans="1:7" ht="16.5" thickBot="1" x14ac:dyDescent="0.3">
      <c r="A60" s="24" t="s">
        <v>137</v>
      </c>
      <c r="B60" s="25"/>
      <c r="C60" s="25"/>
      <c r="D60" s="25" t="s">
        <v>42</v>
      </c>
      <c r="E60" s="25"/>
      <c r="F60" s="25"/>
      <c r="G60" s="26"/>
    </row>
    <row r="61" spans="1:7" x14ac:dyDescent="0.25">
      <c r="A61" s="20">
        <v>1</v>
      </c>
      <c r="B61" s="20" t="s">
        <v>43</v>
      </c>
      <c r="C61" s="20" t="s">
        <v>44</v>
      </c>
      <c r="D61" s="21" t="s">
        <v>45</v>
      </c>
      <c r="E61" s="22">
        <v>4.5999999999999996</v>
      </c>
      <c r="F61" s="14"/>
      <c r="G61" s="3">
        <f t="shared" ref="G61:G65" si="2">IF(ISNUMBER($D$4),ROUND(F61+F61*$D$4,2),F61)</f>
        <v>0</v>
      </c>
    </row>
    <row r="62" spans="1:7" x14ac:dyDescent="0.25">
      <c r="A62" s="20">
        <v>2</v>
      </c>
      <c r="B62" s="20" t="s">
        <v>43</v>
      </c>
      <c r="C62" s="20" t="s">
        <v>44</v>
      </c>
      <c r="D62" s="21" t="s">
        <v>46</v>
      </c>
      <c r="E62" s="22">
        <v>2.9</v>
      </c>
      <c r="F62" s="14"/>
      <c r="G62" s="3">
        <f t="shared" si="2"/>
        <v>0</v>
      </c>
    </row>
    <row r="63" spans="1:7" x14ac:dyDescent="0.25">
      <c r="A63" s="20">
        <v>3</v>
      </c>
      <c r="B63" s="20" t="s">
        <v>43</v>
      </c>
      <c r="C63" s="20" t="s">
        <v>44</v>
      </c>
      <c r="D63" s="21" t="s">
        <v>47</v>
      </c>
      <c r="E63" s="22">
        <v>3</v>
      </c>
      <c r="F63" s="14"/>
      <c r="G63" s="3">
        <f t="shared" si="2"/>
        <v>0</v>
      </c>
    </row>
    <row r="64" spans="1:7" x14ac:dyDescent="0.25">
      <c r="A64" s="20">
        <v>4</v>
      </c>
      <c r="B64" s="20" t="s">
        <v>43</v>
      </c>
      <c r="C64" s="20" t="s">
        <v>44</v>
      </c>
      <c r="D64" s="21" t="s">
        <v>48</v>
      </c>
      <c r="E64" s="22">
        <v>37.159999999999997</v>
      </c>
      <c r="F64" s="14"/>
      <c r="G64" s="3">
        <f t="shared" si="2"/>
        <v>0</v>
      </c>
    </row>
    <row r="65" spans="1:7" x14ac:dyDescent="0.25">
      <c r="A65" s="20">
        <v>5</v>
      </c>
      <c r="B65" s="20" t="s">
        <v>43</v>
      </c>
      <c r="C65" s="20" t="s">
        <v>44</v>
      </c>
      <c r="D65" s="21" t="s">
        <v>49</v>
      </c>
      <c r="E65" s="22">
        <v>21.81</v>
      </c>
      <c r="F65" s="14"/>
      <c r="G65" s="3">
        <f t="shared" si="2"/>
        <v>0</v>
      </c>
    </row>
    <row r="66" spans="1:7" x14ac:dyDescent="0.25">
      <c r="A66" s="4"/>
      <c r="B66" s="5"/>
      <c r="C66" s="5"/>
      <c r="D66" s="6"/>
      <c r="E66" s="2" t="s">
        <v>13</v>
      </c>
      <c r="F66" s="7">
        <f>SUM(F61:F65)</f>
        <v>0</v>
      </c>
      <c r="G66" s="7">
        <f>SUM(G61:G65)</f>
        <v>0</v>
      </c>
    </row>
    <row r="67" spans="1:7" x14ac:dyDescent="0.25">
      <c r="A67"/>
      <c r="B67"/>
      <c r="C67"/>
      <c r="E67"/>
    </row>
    <row r="68" spans="1:7" ht="15.75" thickBot="1" x14ac:dyDescent="0.3">
      <c r="A68"/>
      <c r="B68"/>
      <c r="C68"/>
      <c r="E68"/>
    </row>
    <row r="69" spans="1:7" ht="16.5" thickBot="1" x14ac:dyDescent="0.3">
      <c r="A69" s="24" t="s">
        <v>32</v>
      </c>
      <c r="B69" s="25"/>
      <c r="C69" s="25"/>
      <c r="D69" s="25" t="s">
        <v>50</v>
      </c>
      <c r="E69" s="25"/>
      <c r="F69" s="25"/>
      <c r="G69" s="26"/>
    </row>
    <row r="70" spans="1:7" x14ac:dyDescent="0.25">
      <c r="A70" s="20">
        <v>1</v>
      </c>
      <c r="B70" s="20" t="s">
        <v>43</v>
      </c>
      <c r="C70" s="20" t="s">
        <v>44</v>
      </c>
      <c r="D70" s="21" t="s">
        <v>51</v>
      </c>
      <c r="E70" s="22">
        <v>85.93</v>
      </c>
      <c r="F70" s="14"/>
      <c r="G70" s="3">
        <f t="shared" ref="G70:G71" si="3">IF(ISNUMBER($D$4),ROUND(F70+F70*$D$4,2),F70)</f>
        <v>0</v>
      </c>
    </row>
    <row r="71" spans="1:7" x14ac:dyDescent="0.25">
      <c r="A71" s="20">
        <v>2</v>
      </c>
      <c r="B71" s="20" t="s">
        <v>43</v>
      </c>
      <c r="C71" s="20" t="s">
        <v>44</v>
      </c>
      <c r="D71" s="21" t="s">
        <v>52</v>
      </c>
      <c r="E71" s="22">
        <v>72.7</v>
      </c>
      <c r="F71" s="14"/>
      <c r="G71" s="3">
        <f t="shared" si="3"/>
        <v>0</v>
      </c>
    </row>
    <row r="72" spans="1:7" x14ac:dyDescent="0.25">
      <c r="A72" s="4"/>
      <c r="B72" s="5"/>
      <c r="C72" s="5"/>
      <c r="D72" s="6"/>
      <c r="E72" s="2" t="s">
        <v>13</v>
      </c>
      <c r="F72" s="7">
        <f>SUM(F70:F71)</f>
        <v>0</v>
      </c>
      <c r="G72" s="7">
        <f>SUM(G70:G71)</f>
        <v>0</v>
      </c>
    </row>
    <row r="73" spans="1:7" x14ac:dyDescent="0.25">
      <c r="A73"/>
      <c r="B73"/>
      <c r="C73"/>
      <c r="E73"/>
    </row>
    <row r="74" spans="1:7" ht="15.75" thickBot="1" x14ac:dyDescent="0.3">
      <c r="A74"/>
      <c r="B74"/>
      <c r="C74"/>
      <c r="E74"/>
    </row>
    <row r="75" spans="1:7" ht="16.5" thickBot="1" x14ac:dyDescent="0.3">
      <c r="A75" s="24" t="s">
        <v>138</v>
      </c>
      <c r="B75" s="25"/>
      <c r="C75" s="25"/>
      <c r="D75" s="25" t="s">
        <v>53</v>
      </c>
      <c r="E75" s="25"/>
      <c r="F75" s="25"/>
      <c r="G75" s="26"/>
    </row>
    <row r="76" spans="1:7" x14ac:dyDescent="0.25">
      <c r="A76" s="20">
        <v>1</v>
      </c>
      <c r="B76" s="20" t="s">
        <v>43</v>
      </c>
      <c r="C76" s="20" t="s">
        <v>44</v>
      </c>
      <c r="D76" s="21" t="s">
        <v>54</v>
      </c>
      <c r="E76" s="22">
        <v>88.27</v>
      </c>
      <c r="F76" s="14"/>
      <c r="G76" s="3">
        <f t="shared" ref="G76:G80" si="4">IF(ISNUMBER($D$4),ROUND(F76+F76*$D$4,2),F76)</f>
        <v>0</v>
      </c>
    </row>
    <row r="77" spans="1:7" x14ac:dyDescent="0.25">
      <c r="A77" s="20">
        <v>2</v>
      </c>
      <c r="B77" s="20" t="s">
        <v>43</v>
      </c>
      <c r="C77" s="20" t="s">
        <v>44</v>
      </c>
      <c r="D77" s="21" t="s">
        <v>55</v>
      </c>
      <c r="E77" s="22">
        <v>60.44</v>
      </c>
      <c r="F77" s="14"/>
      <c r="G77" s="3">
        <f t="shared" si="4"/>
        <v>0</v>
      </c>
    </row>
    <row r="78" spans="1:7" x14ac:dyDescent="0.25">
      <c r="A78" s="20">
        <v>3</v>
      </c>
      <c r="B78" s="20" t="s">
        <v>43</v>
      </c>
      <c r="C78" s="20" t="s">
        <v>44</v>
      </c>
      <c r="D78" s="21" t="s">
        <v>56</v>
      </c>
      <c r="E78" s="22">
        <v>8.8000000000000007</v>
      </c>
      <c r="F78" s="14"/>
      <c r="G78" s="3">
        <f t="shared" si="4"/>
        <v>0</v>
      </c>
    </row>
    <row r="79" spans="1:7" x14ac:dyDescent="0.25">
      <c r="A79" s="20">
        <v>4</v>
      </c>
      <c r="B79" s="20" t="s">
        <v>43</v>
      </c>
      <c r="C79" s="20" t="s">
        <v>44</v>
      </c>
      <c r="D79" s="21" t="s">
        <v>57</v>
      </c>
      <c r="E79" s="22">
        <v>4.47</v>
      </c>
      <c r="F79" s="14"/>
      <c r="G79" s="3">
        <f t="shared" si="4"/>
        <v>0</v>
      </c>
    </row>
    <row r="80" spans="1:7" x14ac:dyDescent="0.25">
      <c r="A80" s="20">
        <v>5</v>
      </c>
      <c r="B80" s="20" t="s">
        <v>43</v>
      </c>
      <c r="C80" s="20" t="s">
        <v>44</v>
      </c>
      <c r="D80" s="21" t="s">
        <v>130</v>
      </c>
      <c r="E80" s="22">
        <v>4.82</v>
      </c>
      <c r="F80" s="14"/>
      <c r="G80" s="3">
        <f t="shared" si="4"/>
        <v>0</v>
      </c>
    </row>
    <row r="81" spans="1:7" x14ac:dyDescent="0.25">
      <c r="A81" s="4"/>
      <c r="B81" s="5"/>
      <c r="C81" s="5"/>
      <c r="D81" s="6"/>
      <c r="E81" s="2" t="s">
        <v>13</v>
      </c>
      <c r="F81" s="7">
        <f>SUM(F76:F79)</f>
        <v>0</v>
      </c>
      <c r="G81" s="7">
        <f>SUM(G76:G79)</f>
        <v>0</v>
      </c>
    </row>
    <row r="82" spans="1:7" x14ac:dyDescent="0.25">
      <c r="A82"/>
      <c r="B82"/>
      <c r="C82"/>
      <c r="E82"/>
    </row>
    <row r="83" spans="1:7" ht="15.75" thickBot="1" x14ac:dyDescent="0.3">
      <c r="A83"/>
      <c r="B83"/>
      <c r="C83"/>
      <c r="E83"/>
    </row>
    <row r="84" spans="1:7" ht="16.5" thickBot="1" x14ac:dyDescent="0.3">
      <c r="A84" s="24" t="s">
        <v>35</v>
      </c>
      <c r="B84" s="25"/>
      <c r="C84" s="25"/>
      <c r="D84" s="25" t="s">
        <v>58</v>
      </c>
      <c r="E84" s="25"/>
      <c r="F84" s="25"/>
      <c r="G84" s="26"/>
    </row>
    <row r="85" spans="1:7" x14ac:dyDescent="0.25">
      <c r="A85" s="20">
        <v>1</v>
      </c>
      <c r="B85" s="20" t="s">
        <v>43</v>
      </c>
      <c r="C85" s="20" t="s">
        <v>44</v>
      </c>
      <c r="D85" s="21" t="s">
        <v>59</v>
      </c>
      <c r="E85" s="22">
        <v>84</v>
      </c>
      <c r="F85" s="14"/>
      <c r="G85" s="3">
        <f t="shared" ref="G85:G87" si="5">IF(ISNUMBER($D$4),ROUND(F85+F85*$D$4,2),F85)</f>
        <v>0</v>
      </c>
    </row>
    <row r="86" spans="1:7" x14ac:dyDescent="0.25">
      <c r="A86" s="20">
        <v>2</v>
      </c>
      <c r="B86" s="20" t="s">
        <v>43</v>
      </c>
      <c r="C86" s="20" t="s">
        <v>44</v>
      </c>
      <c r="D86" s="21" t="s">
        <v>60</v>
      </c>
      <c r="E86" s="22">
        <v>4.57</v>
      </c>
      <c r="F86" s="14"/>
      <c r="G86" s="3">
        <f t="shared" si="5"/>
        <v>0</v>
      </c>
    </row>
    <row r="87" spans="1:7" x14ac:dyDescent="0.25">
      <c r="A87" s="20">
        <v>3</v>
      </c>
      <c r="B87" s="20" t="s">
        <v>43</v>
      </c>
      <c r="C87" s="20" t="s">
        <v>44</v>
      </c>
      <c r="D87" s="21" t="s">
        <v>61</v>
      </c>
      <c r="E87" s="22">
        <v>61.83</v>
      </c>
      <c r="F87" s="14"/>
      <c r="G87" s="3">
        <f t="shared" si="5"/>
        <v>0</v>
      </c>
    </row>
    <row r="88" spans="1:7" x14ac:dyDescent="0.25">
      <c r="A88" s="4"/>
      <c r="B88" s="5"/>
      <c r="C88" s="5"/>
      <c r="D88" s="6"/>
      <c r="E88" s="2" t="s">
        <v>13</v>
      </c>
      <c r="F88" s="7">
        <f>SUM(F85:F87)</f>
        <v>0</v>
      </c>
      <c r="G88" s="7">
        <f>SUM(G85:G87)</f>
        <v>0</v>
      </c>
    </row>
    <row r="89" spans="1:7" x14ac:dyDescent="0.25">
      <c r="A89"/>
      <c r="B89"/>
      <c r="C89"/>
      <c r="E89"/>
    </row>
    <row r="90" spans="1:7" ht="15.75" thickBot="1" x14ac:dyDescent="0.3">
      <c r="A90"/>
      <c r="B90"/>
      <c r="C90"/>
      <c r="E90"/>
    </row>
    <row r="91" spans="1:7" ht="16.5" thickBot="1" x14ac:dyDescent="0.3">
      <c r="A91" s="24" t="s">
        <v>38</v>
      </c>
      <c r="B91" s="25"/>
      <c r="C91" s="25"/>
      <c r="D91" s="25" t="s">
        <v>62</v>
      </c>
      <c r="E91" s="25"/>
      <c r="F91" s="25"/>
      <c r="G91" s="26"/>
    </row>
    <row r="92" spans="1:7" x14ac:dyDescent="0.25">
      <c r="A92" s="20">
        <v>1</v>
      </c>
      <c r="B92" s="20" t="s">
        <v>43</v>
      </c>
      <c r="C92" s="20" t="s">
        <v>44</v>
      </c>
      <c r="D92" s="21" t="s">
        <v>63</v>
      </c>
      <c r="E92" s="22">
        <v>3.6</v>
      </c>
      <c r="F92" s="14"/>
      <c r="G92" s="3">
        <f t="shared" ref="G92:G96" si="6">IF(ISNUMBER($D$4),ROUND(F92+F92*$D$4,2),F92)</f>
        <v>0</v>
      </c>
    </row>
    <row r="93" spans="1:7" x14ac:dyDescent="0.25">
      <c r="A93" s="20">
        <v>2</v>
      </c>
      <c r="B93" s="20" t="s">
        <v>43</v>
      </c>
      <c r="C93" s="20" t="s">
        <v>44</v>
      </c>
      <c r="D93" s="21" t="s">
        <v>64</v>
      </c>
      <c r="E93" s="22">
        <v>35.700000000000003</v>
      </c>
      <c r="F93" s="14"/>
      <c r="G93" s="3">
        <f t="shared" si="6"/>
        <v>0</v>
      </c>
    </row>
    <row r="94" spans="1:7" x14ac:dyDescent="0.25">
      <c r="A94" s="20">
        <v>3</v>
      </c>
      <c r="B94" s="20" t="s">
        <v>43</v>
      </c>
      <c r="C94" s="20" t="s">
        <v>44</v>
      </c>
      <c r="D94" s="21" t="s">
        <v>65</v>
      </c>
      <c r="E94" s="22">
        <v>8.64</v>
      </c>
      <c r="F94" s="14"/>
      <c r="G94" s="3">
        <f t="shared" si="6"/>
        <v>0</v>
      </c>
    </row>
    <row r="95" spans="1:7" x14ac:dyDescent="0.25">
      <c r="A95" s="20">
        <v>4</v>
      </c>
      <c r="B95" s="20" t="s">
        <v>43</v>
      </c>
      <c r="C95" s="20" t="s">
        <v>44</v>
      </c>
      <c r="D95" s="21" t="s">
        <v>66</v>
      </c>
      <c r="E95" s="22">
        <v>27.9</v>
      </c>
      <c r="F95" s="14"/>
      <c r="G95" s="3">
        <f t="shared" si="6"/>
        <v>0</v>
      </c>
    </row>
    <row r="96" spans="1:7" x14ac:dyDescent="0.25">
      <c r="A96" s="20">
        <v>5</v>
      </c>
      <c r="B96" s="20" t="s">
        <v>43</v>
      </c>
      <c r="C96" s="20" t="s">
        <v>44</v>
      </c>
      <c r="D96" s="21" t="s">
        <v>67</v>
      </c>
      <c r="E96" s="22">
        <v>37.4</v>
      </c>
      <c r="F96" s="14"/>
      <c r="G96" s="3">
        <f t="shared" si="6"/>
        <v>0</v>
      </c>
    </row>
    <row r="97" spans="1:7" x14ac:dyDescent="0.25">
      <c r="A97" s="4"/>
      <c r="B97" s="5"/>
      <c r="C97" s="5"/>
      <c r="D97" s="6"/>
      <c r="E97" s="2" t="s">
        <v>13</v>
      </c>
      <c r="F97" s="7">
        <f>SUM(F92:F96)</f>
        <v>0</v>
      </c>
      <c r="G97" s="7">
        <f>SUM(G92:G96)</f>
        <v>0</v>
      </c>
    </row>
    <row r="98" spans="1:7" x14ac:dyDescent="0.25">
      <c r="A98"/>
      <c r="B98"/>
      <c r="C98"/>
      <c r="E98"/>
    </row>
    <row r="99" spans="1:7" ht="15.75" thickBot="1" x14ac:dyDescent="0.3">
      <c r="A99"/>
      <c r="B99"/>
      <c r="C99"/>
      <c r="E99"/>
    </row>
    <row r="100" spans="1:7" ht="16.5" thickBot="1" x14ac:dyDescent="0.3">
      <c r="A100" s="24" t="s">
        <v>42</v>
      </c>
      <c r="B100" s="25"/>
      <c r="C100" s="25"/>
      <c r="D100" s="25" t="s">
        <v>68</v>
      </c>
      <c r="E100" s="25"/>
      <c r="F100" s="25"/>
      <c r="G100" s="26"/>
    </row>
    <row r="101" spans="1:7" x14ac:dyDescent="0.25">
      <c r="A101" s="20">
        <v>1</v>
      </c>
      <c r="B101" s="20" t="s">
        <v>69</v>
      </c>
      <c r="C101" s="20" t="s">
        <v>44</v>
      </c>
      <c r="D101" s="21" t="s">
        <v>70</v>
      </c>
      <c r="E101" s="22">
        <v>67.63</v>
      </c>
      <c r="F101" s="14"/>
      <c r="G101" s="3">
        <f t="shared" ref="G101:G108" si="7">IF(ISNUMBER($D$4),ROUND(F101+F101*$D$4,2),F101)</f>
        <v>0</v>
      </c>
    </row>
    <row r="102" spans="1:7" x14ac:dyDescent="0.25">
      <c r="A102" s="20">
        <v>2</v>
      </c>
      <c r="B102" s="20" t="s">
        <v>69</v>
      </c>
      <c r="C102" s="20" t="s">
        <v>44</v>
      </c>
      <c r="D102" s="21" t="s">
        <v>71</v>
      </c>
      <c r="E102" s="22">
        <v>33.450000000000003</v>
      </c>
      <c r="F102" s="14"/>
      <c r="G102" s="3">
        <f t="shared" si="7"/>
        <v>0</v>
      </c>
    </row>
    <row r="103" spans="1:7" x14ac:dyDescent="0.25">
      <c r="A103" s="20">
        <v>3</v>
      </c>
      <c r="B103" s="20" t="s">
        <v>69</v>
      </c>
      <c r="C103" s="20" t="s">
        <v>44</v>
      </c>
      <c r="D103" s="21" t="s">
        <v>72</v>
      </c>
      <c r="E103" s="22">
        <v>39</v>
      </c>
      <c r="F103" s="14"/>
      <c r="G103" s="3">
        <f t="shared" si="7"/>
        <v>0</v>
      </c>
    </row>
    <row r="104" spans="1:7" x14ac:dyDescent="0.25">
      <c r="A104" s="20">
        <v>4</v>
      </c>
      <c r="B104" s="20" t="s">
        <v>69</v>
      </c>
      <c r="C104" s="20" t="s">
        <v>44</v>
      </c>
      <c r="D104" s="21" t="s">
        <v>73</v>
      </c>
      <c r="E104" s="22">
        <v>30.28</v>
      </c>
      <c r="F104" s="14"/>
      <c r="G104" s="3">
        <f t="shared" si="7"/>
        <v>0</v>
      </c>
    </row>
    <row r="105" spans="1:7" x14ac:dyDescent="0.25">
      <c r="A105" s="20">
        <v>5</v>
      </c>
      <c r="B105" s="20" t="s">
        <v>69</v>
      </c>
      <c r="C105" s="20" t="s">
        <v>44</v>
      </c>
      <c r="D105" s="21" t="s">
        <v>74</v>
      </c>
      <c r="E105" s="22">
        <v>24.86</v>
      </c>
      <c r="F105" s="14"/>
      <c r="G105" s="3">
        <f t="shared" si="7"/>
        <v>0</v>
      </c>
    </row>
    <row r="106" spans="1:7" x14ac:dyDescent="0.25">
      <c r="A106" s="20">
        <v>6</v>
      </c>
      <c r="B106" s="20" t="s">
        <v>69</v>
      </c>
      <c r="C106" s="20" t="s">
        <v>44</v>
      </c>
      <c r="D106" s="21" t="s">
        <v>75</v>
      </c>
      <c r="E106" s="22">
        <v>82.71</v>
      </c>
      <c r="F106" s="14"/>
      <c r="G106" s="3">
        <f t="shared" si="7"/>
        <v>0</v>
      </c>
    </row>
    <row r="107" spans="1:7" x14ac:dyDescent="0.25">
      <c r="A107" s="20">
        <v>7</v>
      </c>
      <c r="B107" s="20" t="s">
        <v>69</v>
      </c>
      <c r="C107" s="20" t="s">
        <v>44</v>
      </c>
      <c r="D107" s="21" t="s">
        <v>76</v>
      </c>
      <c r="E107" s="22">
        <v>42.67</v>
      </c>
      <c r="F107" s="14"/>
      <c r="G107" s="3">
        <f t="shared" si="7"/>
        <v>0</v>
      </c>
    </row>
    <row r="108" spans="1:7" x14ac:dyDescent="0.25">
      <c r="A108" s="20">
        <v>8</v>
      </c>
      <c r="B108" s="20" t="s">
        <v>69</v>
      </c>
      <c r="C108" s="20" t="s">
        <v>44</v>
      </c>
      <c r="D108" s="21" t="s">
        <v>77</v>
      </c>
      <c r="E108" s="22">
        <v>44.8</v>
      </c>
      <c r="F108" s="14"/>
      <c r="G108" s="3">
        <f t="shared" si="7"/>
        <v>0</v>
      </c>
    </row>
    <row r="109" spans="1:7" x14ac:dyDescent="0.25">
      <c r="A109" s="4"/>
      <c r="B109" s="5"/>
      <c r="C109" s="5"/>
      <c r="D109" s="6"/>
      <c r="E109" s="2" t="s">
        <v>13</v>
      </c>
      <c r="F109" s="7">
        <f>SUM(F101:F108)</f>
        <v>0</v>
      </c>
      <c r="G109" s="7">
        <f>SUM(G101:G108)</f>
        <v>0</v>
      </c>
    </row>
    <row r="110" spans="1:7" x14ac:dyDescent="0.25">
      <c r="A110"/>
      <c r="B110"/>
      <c r="C110"/>
      <c r="E110"/>
    </row>
    <row r="111" spans="1:7" ht="15.75" thickBot="1" x14ac:dyDescent="0.3">
      <c r="A111"/>
      <c r="B111"/>
      <c r="C111"/>
      <c r="E111"/>
    </row>
    <row r="112" spans="1:7" ht="16.5" thickBot="1" x14ac:dyDescent="0.3">
      <c r="A112" s="24" t="s">
        <v>50</v>
      </c>
      <c r="B112" s="25"/>
      <c r="C112" s="25"/>
      <c r="D112" s="25" t="s">
        <v>78</v>
      </c>
      <c r="E112" s="25"/>
      <c r="F112" s="25"/>
      <c r="G112" s="26"/>
    </row>
    <row r="113" spans="1:7" x14ac:dyDescent="0.25">
      <c r="A113" s="20">
        <v>1</v>
      </c>
      <c r="B113" s="20" t="s">
        <v>69</v>
      </c>
      <c r="C113" s="20" t="s">
        <v>44</v>
      </c>
      <c r="D113" s="21" t="s">
        <v>79</v>
      </c>
      <c r="E113" s="22">
        <v>56.411000000000001</v>
      </c>
      <c r="F113" s="14"/>
      <c r="G113" s="3">
        <f t="shared" ref="G113:G116" si="8">IF(ISNUMBER($D$4),ROUND(F113+F113*$D$4,2),F113)</f>
        <v>0</v>
      </c>
    </row>
    <row r="114" spans="1:7" x14ac:dyDescent="0.25">
      <c r="A114" s="20">
        <v>2</v>
      </c>
      <c r="B114" s="20" t="s">
        <v>69</v>
      </c>
      <c r="C114" s="20" t="s">
        <v>44</v>
      </c>
      <c r="D114" s="21" t="s">
        <v>80</v>
      </c>
      <c r="E114" s="22">
        <v>91.049000000000007</v>
      </c>
      <c r="F114" s="14"/>
      <c r="G114" s="3">
        <f t="shared" si="8"/>
        <v>0</v>
      </c>
    </row>
    <row r="115" spans="1:7" x14ac:dyDescent="0.25">
      <c r="A115" s="20">
        <v>3</v>
      </c>
      <c r="B115" s="20" t="s">
        <v>69</v>
      </c>
      <c r="C115" s="20" t="s">
        <v>44</v>
      </c>
      <c r="D115" s="21" t="s">
        <v>81</v>
      </c>
      <c r="E115" s="22">
        <v>63.26</v>
      </c>
      <c r="F115" s="14"/>
      <c r="G115" s="3">
        <f t="shared" si="8"/>
        <v>0</v>
      </c>
    </row>
    <row r="116" spans="1:7" x14ac:dyDescent="0.25">
      <c r="A116" s="20">
        <v>4</v>
      </c>
      <c r="B116" s="20" t="s">
        <v>69</v>
      </c>
      <c r="C116" s="20" t="s">
        <v>44</v>
      </c>
      <c r="D116" s="21" t="s">
        <v>82</v>
      </c>
      <c r="E116" s="22">
        <v>25.459</v>
      </c>
      <c r="F116" s="14"/>
      <c r="G116" s="3">
        <f t="shared" si="8"/>
        <v>0</v>
      </c>
    </row>
    <row r="117" spans="1:7" x14ac:dyDescent="0.25">
      <c r="A117" s="4"/>
      <c r="B117" s="5"/>
      <c r="C117" s="5"/>
      <c r="D117" s="6"/>
      <c r="E117" s="2" t="s">
        <v>13</v>
      </c>
      <c r="F117" s="7">
        <f>SUM(F113:F116)</f>
        <v>0</v>
      </c>
      <c r="G117" s="7">
        <f>SUM(G113:G116)</f>
        <v>0</v>
      </c>
    </row>
    <row r="118" spans="1:7" x14ac:dyDescent="0.25">
      <c r="A118"/>
      <c r="B118"/>
      <c r="C118"/>
      <c r="E118"/>
    </row>
    <row r="119" spans="1:7" ht="15.75" thickBot="1" x14ac:dyDescent="0.3">
      <c r="A119"/>
      <c r="B119"/>
      <c r="C119"/>
      <c r="E119"/>
    </row>
    <row r="120" spans="1:7" ht="16.5" thickBot="1" x14ac:dyDescent="0.3">
      <c r="A120" s="24" t="s">
        <v>53</v>
      </c>
      <c r="B120" s="25"/>
      <c r="C120" s="25"/>
      <c r="D120" s="25" t="s">
        <v>83</v>
      </c>
      <c r="E120" s="25"/>
      <c r="F120" s="25"/>
      <c r="G120" s="26"/>
    </row>
    <row r="121" spans="1:7" x14ac:dyDescent="0.25">
      <c r="A121" s="20">
        <v>1</v>
      </c>
      <c r="B121" s="20" t="s">
        <v>69</v>
      </c>
      <c r="C121" s="20" t="s">
        <v>44</v>
      </c>
      <c r="D121" s="21" t="s">
        <v>84</v>
      </c>
      <c r="E121" s="22">
        <v>17.46</v>
      </c>
      <c r="F121" s="14"/>
      <c r="G121" s="3">
        <f t="shared" ref="G121:G129" si="9">IF(ISNUMBER($D$4),ROUND(F121+F121*$D$4,2),F121)</f>
        <v>0</v>
      </c>
    </row>
    <row r="122" spans="1:7" x14ac:dyDescent="0.25">
      <c r="A122" s="20">
        <v>2</v>
      </c>
      <c r="B122" s="20" t="s">
        <v>69</v>
      </c>
      <c r="C122" s="20" t="s">
        <v>44</v>
      </c>
      <c r="D122" s="21" t="s">
        <v>85</v>
      </c>
      <c r="E122" s="22">
        <v>20</v>
      </c>
      <c r="F122" s="14"/>
      <c r="G122" s="3">
        <f t="shared" si="9"/>
        <v>0</v>
      </c>
    </row>
    <row r="123" spans="1:7" x14ac:dyDescent="0.25">
      <c r="A123" s="20">
        <v>3</v>
      </c>
      <c r="B123" s="20" t="s">
        <v>69</v>
      </c>
      <c r="C123" s="20" t="s">
        <v>44</v>
      </c>
      <c r="D123" s="21" t="s">
        <v>86</v>
      </c>
      <c r="E123" s="22">
        <v>18.41</v>
      </c>
      <c r="F123" s="14"/>
      <c r="G123" s="3">
        <f t="shared" si="9"/>
        <v>0</v>
      </c>
    </row>
    <row r="124" spans="1:7" x14ac:dyDescent="0.25">
      <c r="A124" s="20">
        <v>4</v>
      </c>
      <c r="B124" s="20" t="s">
        <v>69</v>
      </c>
      <c r="C124" s="20" t="s">
        <v>44</v>
      </c>
      <c r="D124" s="21" t="s">
        <v>87</v>
      </c>
      <c r="E124" s="22">
        <v>11.817</v>
      </c>
      <c r="F124" s="14"/>
      <c r="G124" s="3">
        <f t="shared" si="9"/>
        <v>0</v>
      </c>
    </row>
    <row r="125" spans="1:7" x14ac:dyDescent="0.25">
      <c r="A125" s="20">
        <v>5</v>
      </c>
      <c r="B125" s="20" t="s">
        <v>69</v>
      </c>
      <c r="C125" s="20" t="s">
        <v>44</v>
      </c>
      <c r="D125" s="21" t="s">
        <v>88</v>
      </c>
      <c r="E125" s="22">
        <v>46.198999999999998</v>
      </c>
      <c r="F125" s="14"/>
      <c r="G125" s="3">
        <f t="shared" si="9"/>
        <v>0</v>
      </c>
    </row>
    <row r="126" spans="1:7" x14ac:dyDescent="0.25">
      <c r="A126" s="20">
        <v>6</v>
      </c>
      <c r="B126" s="20" t="s">
        <v>69</v>
      </c>
      <c r="C126" s="20" t="s">
        <v>44</v>
      </c>
      <c r="D126" s="21" t="s">
        <v>89</v>
      </c>
      <c r="E126" s="22">
        <v>1.4</v>
      </c>
      <c r="F126" s="14"/>
      <c r="G126" s="3">
        <f t="shared" si="9"/>
        <v>0</v>
      </c>
    </row>
    <row r="127" spans="1:7" x14ac:dyDescent="0.25">
      <c r="A127" s="20">
        <v>7</v>
      </c>
      <c r="B127" s="20" t="s">
        <v>69</v>
      </c>
      <c r="C127" s="20" t="s">
        <v>44</v>
      </c>
      <c r="D127" s="21" t="s">
        <v>90</v>
      </c>
      <c r="E127" s="22">
        <v>1.3</v>
      </c>
      <c r="F127" s="14"/>
      <c r="G127" s="3">
        <f t="shared" si="9"/>
        <v>0</v>
      </c>
    </row>
    <row r="128" spans="1:7" x14ac:dyDescent="0.25">
      <c r="A128" s="20">
        <v>8</v>
      </c>
      <c r="B128" s="20" t="s">
        <v>69</v>
      </c>
      <c r="C128" s="20" t="s">
        <v>44</v>
      </c>
      <c r="D128" s="21" t="s">
        <v>91</v>
      </c>
      <c r="E128" s="22">
        <v>0.75</v>
      </c>
      <c r="F128" s="14"/>
      <c r="G128" s="3">
        <f t="shared" si="9"/>
        <v>0</v>
      </c>
    </row>
    <row r="129" spans="1:7" x14ac:dyDescent="0.25">
      <c r="A129" s="20">
        <v>9</v>
      </c>
      <c r="B129" s="20" t="s">
        <v>69</v>
      </c>
      <c r="C129" s="20" t="s">
        <v>44</v>
      </c>
      <c r="D129" s="21" t="s">
        <v>92</v>
      </c>
      <c r="E129" s="22">
        <v>2</v>
      </c>
      <c r="F129" s="14"/>
      <c r="G129" s="3">
        <f t="shared" si="9"/>
        <v>0</v>
      </c>
    </row>
    <row r="130" spans="1:7" x14ac:dyDescent="0.25">
      <c r="A130" s="4"/>
      <c r="B130" s="5"/>
      <c r="C130" s="5"/>
      <c r="D130" s="6"/>
      <c r="E130" s="2" t="s">
        <v>13</v>
      </c>
      <c r="F130" s="7">
        <f>SUM(F121:F129)</f>
        <v>0</v>
      </c>
      <c r="G130" s="7">
        <f>SUM(G121:G129)</f>
        <v>0</v>
      </c>
    </row>
    <row r="131" spans="1:7" x14ac:dyDescent="0.25">
      <c r="A131"/>
      <c r="B131"/>
      <c r="C131"/>
      <c r="E131"/>
    </row>
    <row r="132" spans="1:7" ht="15.75" thickBot="1" x14ac:dyDescent="0.3">
      <c r="A132"/>
      <c r="B132"/>
      <c r="C132"/>
      <c r="E132"/>
    </row>
    <row r="133" spans="1:7" ht="16.5" thickBot="1" x14ac:dyDescent="0.3">
      <c r="A133" s="24" t="s">
        <v>58</v>
      </c>
      <c r="B133" s="25"/>
      <c r="C133" s="25"/>
      <c r="D133" s="25" t="s">
        <v>93</v>
      </c>
      <c r="E133" s="25"/>
      <c r="F133" s="25"/>
      <c r="G133" s="26"/>
    </row>
    <row r="134" spans="1:7" x14ac:dyDescent="0.25">
      <c r="A134" s="20">
        <v>1</v>
      </c>
      <c r="B134" s="20" t="s">
        <v>69</v>
      </c>
      <c r="C134" s="20" t="s">
        <v>44</v>
      </c>
      <c r="D134" s="21" t="s">
        <v>94</v>
      </c>
      <c r="E134" s="22">
        <v>82.721999999999994</v>
      </c>
      <c r="F134" s="14"/>
      <c r="G134" s="3">
        <f t="shared" ref="G134:G139" si="10">IF(ISNUMBER($D$4),ROUND(F134+F134*$D$4,2),F134)</f>
        <v>0</v>
      </c>
    </row>
    <row r="135" spans="1:7" x14ac:dyDescent="0.25">
      <c r="A135" s="20">
        <v>2</v>
      </c>
      <c r="B135" s="20" t="s">
        <v>69</v>
      </c>
      <c r="C135" s="20" t="s">
        <v>44</v>
      </c>
      <c r="D135" s="21" t="s">
        <v>95</v>
      </c>
      <c r="E135" s="22">
        <v>0.66400000000000003</v>
      </c>
      <c r="F135" s="14"/>
      <c r="G135" s="3">
        <f t="shared" si="10"/>
        <v>0</v>
      </c>
    </row>
    <row r="136" spans="1:7" x14ac:dyDescent="0.25">
      <c r="A136" s="20">
        <v>3</v>
      </c>
      <c r="B136" s="20" t="s">
        <v>69</v>
      </c>
      <c r="C136" s="20" t="s">
        <v>44</v>
      </c>
      <c r="D136" s="21" t="s">
        <v>96</v>
      </c>
      <c r="E136" s="22">
        <v>23.657</v>
      </c>
      <c r="F136" s="14"/>
      <c r="G136" s="3">
        <f t="shared" si="10"/>
        <v>0</v>
      </c>
    </row>
    <row r="137" spans="1:7" x14ac:dyDescent="0.25">
      <c r="A137" s="20">
        <v>4</v>
      </c>
      <c r="B137" s="20" t="s">
        <v>69</v>
      </c>
      <c r="C137" s="20" t="s">
        <v>44</v>
      </c>
      <c r="D137" s="21" t="s">
        <v>97</v>
      </c>
      <c r="E137" s="22">
        <v>9.81</v>
      </c>
      <c r="F137" s="14"/>
      <c r="G137" s="3">
        <f t="shared" si="10"/>
        <v>0</v>
      </c>
    </row>
    <row r="138" spans="1:7" x14ac:dyDescent="0.25">
      <c r="A138" s="20">
        <v>5</v>
      </c>
      <c r="B138" s="20" t="s">
        <v>69</v>
      </c>
      <c r="C138" s="20" t="s">
        <v>44</v>
      </c>
      <c r="D138" s="21" t="s">
        <v>131</v>
      </c>
      <c r="E138" s="22">
        <v>3.2679999999999998</v>
      </c>
      <c r="F138" s="14"/>
      <c r="G138" s="3">
        <f t="shared" si="10"/>
        <v>0</v>
      </c>
    </row>
    <row r="139" spans="1:7" x14ac:dyDescent="0.25">
      <c r="A139" s="20">
        <v>6</v>
      </c>
      <c r="B139" s="20" t="s">
        <v>69</v>
      </c>
      <c r="C139" s="20" t="s">
        <v>44</v>
      </c>
      <c r="D139" s="21" t="s">
        <v>132</v>
      </c>
      <c r="E139" s="22">
        <v>5.7649999999999997</v>
      </c>
      <c r="F139" s="14"/>
      <c r="G139" s="3">
        <f t="shared" si="10"/>
        <v>0</v>
      </c>
    </row>
    <row r="140" spans="1:7" x14ac:dyDescent="0.25">
      <c r="A140" s="4"/>
      <c r="B140" s="5"/>
      <c r="C140" s="5"/>
      <c r="D140" s="6"/>
      <c r="E140" s="2" t="s">
        <v>13</v>
      </c>
      <c r="F140" s="7">
        <f>SUM(F134:F137)</f>
        <v>0</v>
      </c>
      <c r="G140" s="7">
        <f>SUM(G134:G137)</f>
        <v>0</v>
      </c>
    </row>
    <row r="141" spans="1:7" x14ac:dyDescent="0.25">
      <c r="A141"/>
      <c r="B141"/>
      <c r="C141"/>
      <c r="E141"/>
    </row>
    <row r="142" spans="1:7" ht="15.75" thickBot="1" x14ac:dyDescent="0.3">
      <c r="A142"/>
      <c r="B142"/>
      <c r="C142"/>
      <c r="E142"/>
    </row>
    <row r="143" spans="1:7" ht="16.5" thickBot="1" x14ac:dyDescent="0.3">
      <c r="A143" s="24" t="s">
        <v>62</v>
      </c>
      <c r="B143" s="25"/>
      <c r="C143" s="25"/>
      <c r="D143" s="25" t="s">
        <v>98</v>
      </c>
      <c r="E143" s="25"/>
      <c r="F143" s="25"/>
      <c r="G143" s="26"/>
    </row>
    <row r="144" spans="1:7" x14ac:dyDescent="0.25">
      <c r="A144" s="20">
        <v>1</v>
      </c>
      <c r="B144" s="20" t="s">
        <v>69</v>
      </c>
      <c r="C144" s="20" t="s">
        <v>44</v>
      </c>
      <c r="D144" s="21" t="s">
        <v>99</v>
      </c>
      <c r="E144" s="22">
        <v>6.665</v>
      </c>
      <c r="F144" s="14"/>
      <c r="G144" s="3">
        <f t="shared" ref="G144:G149" si="11">IF(ISNUMBER($D$4),ROUND(F144+F144*$D$4,2),F144)</f>
        <v>0</v>
      </c>
    </row>
    <row r="145" spans="1:7" x14ac:dyDescent="0.25">
      <c r="A145" s="20">
        <v>2</v>
      </c>
      <c r="B145" s="20" t="s">
        <v>69</v>
      </c>
      <c r="C145" s="20" t="s">
        <v>44</v>
      </c>
      <c r="D145" s="21" t="s">
        <v>100</v>
      </c>
      <c r="E145" s="22">
        <v>88.748999999999995</v>
      </c>
      <c r="F145" s="14"/>
      <c r="G145" s="3">
        <f t="shared" si="11"/>
        <v>0</v>
      </c>
    </row>
    <row r="146" spans="1:7" x14ac:dyDescent="0.25">
      <c r="A146" s="20">
        <v>3</v>
      </c>
      <c r="B146" s="20" t="s">
        <v>69</v>
      </c>
      <c r="C146" s="20" t="s">
        <v>44</v>
      </c>
      <c r="D146" s="21" t="s">
        <v>101</v>
      </c>
      <c r="E146" s="22">
        <v>0.72799999999999998</v>
      </c>
      <c r="F146" s="14"/>
      <c r="G146" s="3">
        <f t="shared" si="11"/>
        <v>0</v>
      </c>
    </row>
    <row r="147" spans="1:7" x14ac:dyDescent="0.25">
      <c r="A147" s="20">
        <v>4</v>
      </c>
      <c r="B147" s="20" t="s">
        <v>69</v>
      </c>
      <c r="C147" s="20" t="s">
        <v>44</v>
      </c>
      <c r="D147" s="21" t="s">
        <v>102</v>
      </c>
      <c r="E147" s="22">
        <v>0.70199999999999996</v>
      </c>
      <c r="F147" s="14"/>
      <c r="G147" s="3">
        <f t="shared" si="11"/>
        <v>0</v>
      </c>
    </row>
    <row r="148" spans="1:7" x14ac:dyDescent="0.25">
      <c r="A148" s="20">
        <v>5</v>
      </c>
      <c r="B148" s="20" t="s">
        <v>69</v>
      </c>
      <c r="C148" s="20" t="s">
        <v>44</v>
      </c>
      <c r="D148" s="21" t="s">
        <v>103</v>
      </c>
      <c r="E148" s="22">
        <v>9.2870000000000008</v>
      </c>
      <c r="F148" s="14"/>
      <c r="G148" s="3">
        <f t="shared" si="11"/>
        <v>0</v>
      </c>
    </row>
    <row r="149" spans="1:7" x14ac:dyDescent="0.25">
      <c r="A149" s="20">
        <v>6</v>
      </c>
      <c r="B149" s="20" t="s">
        <v>69</v>
      </c>
      <c r="C149" s="20" t="s">
        <v>44</v>
      </c>
      <c r="D149" s="21" t="s">
        <v>104</v>
      </c>
      <c r="E149" s="22">
        <v>9.2729999999999997</v>
      </c>
      <c r="F149" s="14"/>
      <c r="G149" s="3">
        <f t="shared" si="11"/>
        <v>0</v>
      </c>
    </row>
    <row r="150" spans="1:7" x14ac:dyDescent="0.25">
      <c r="A150" s="4"/>
      <c r="B150" s="5"/>
      <c r="C150" s="5"/>
      <c r="D150" s="6"/>
      <c r="E150" s="2" t="s">
        <v>13</v>
      </c>
      <c r="F150" s="7">
        <f>SUM(F144:F149)</f>
        <v>0</v>
      </c>
      <c r="G150" s="7">
        <f>SUM(G144:G149)</f>
        <v>0</v>
      </c>
    </row>
    <row r="151" spans="1:7" x14ac:dyDescent="0.25">
      <c r="A151"/>
      <c r="B151"/>
      <c r="C151"/>
      <c r="E151"/>
    </row>
    <row r="152" spans="1:7" ht="15.75" thickBot="1" x14ac:dyDescent="0.3">
      <c r="A152"/>
      <c r="B152"/>
      <c r="C152"/>
      <c r="E152"/>
    </row>
    <row r="153" spans="1:7" ht="16.5" thickBot="1" x14ac:dyDescent="0.3">
      <c r="A153" s="24" t="s">
        <v>68</v>
      </c>
      <c r="B153" s="25"/>
      <c r="C153" s="25"/>
      <c r="D153" s="25" t="s">
        <v>105</v>
      </c>
      <c r="E153" s="25"/>
      <c r="F153" s="25"/>
      <c r="G153" s="26"/>
    </row>
    <row r="154" spans="1:7" x14ac:dyDescent="0.25">
      <c r="A154" s="20">
        <v>1</v>
      </c>
      <c r="B154" s="20" t="s">
        <v>69</v>
      </c>
      <c r="C154" s="20" t="s">
        <v>44</v>
      </c>
      <c r="D154" s="21" t="s">
        <v>106</v>
      </c>
      <c r="E154" s="22">
        <v>71.239999999999995</v>
      </c>
      <c r="F154" s="14"/>
      <c r="G154" s="3">
        <f t="shared" ref="G154:G160" si="12">IF(ISNUMBER($D$4),ROUND(F154+F154*$D$4,2),F154)</f>
        <v>0</v>
      </c>
    </row>
    <row r="155" spans="1:7" x14ac:dyDescent="0.25">
      <c r="A155" s="20">
        <v>2</v>
      </c>
      <c r="B155" s="20" t="s">
        <v>69</v>
      </c>
      <c r="C155" s="20" t="s">
        <v>44</v>
      </c>
      <c r="D155" s="21" t="s">
        <v>107</v>
      </c>
      <c r="E155" s="22">
        <v>30.2</v>
      </c>
      <c r="F155" s="14"/>
      <c r="G155" s="3">
        <f t="shared" si="12"/>
        <v>0</v>
      </c>
    </row>
    <row r="156" spans="1:7" x14ac:dyDescent="0.25">
      <c r="A156" s="20">
        <v>3</v>
      </c>
      <c r="B156" s="20" t="s">
        <v>69</v>
      </c>
      <c r="C156" s="20" t="s">
        <v>44</v>
      </c>
      <c r="D156" s="21" t="s">
        <v>108</v>
      </c>
      <c r="E156" s="22">
        <v>27.7</v>
      </c>
      <c r="F156" s="14"/>
      <c r="G156" s="3">
        <f t="shared" si="12"/>
        <v>0</v>
      </c>
    </row>
    <row r="157" spans="1:7" x14ac:dyDescent="0.25">
      <c r="A157" s="20">
        <v>4</v>
      </c>
      <c r="B157" s="20" t="s">
        <v>69</v>
      </c>
      <c r="C157" s="20" t="s">
        <v>44</v>
      </c>
      <c r="D157" s="21" t="s">
        <v>109</v>
      </c>
      <c r="E157" s="22">
        <v>48.945</v>
      </c>
      <c r="F157" s="14"/>
      <c r="G157" s="3">
        <f t="shared" si="12"/>
        <v>0</v>
      </c>
    </row>
    <row r="158" spans="1:7" x14ac:dyDescent="0.25">
      <c r="A158" s="20">
        <v>5</v>
      </c>
      <c r="B158" s="20" t="s">
        <v>69</v>
      </c>
      <c r="C158" s="20" t="s">
        <v>44</v>
      </c>
      <c r="D158" s="21" t="s">
        <v>110</v>
      </c>
      <c r="E158" s="22">
        <v>48.92</v>
      </c>
      <c r="F158" s="14"/>
      <c r="G158" s="3">
        <f t="shared" si="12"/>
        <v>0</v>
      </c>
    </row>
    <row r="159" spans="1:7" x14ac:dyDescent="0.25">
      <c r="A159" s="20">
        <v>6</v>
      </c>
      <c r="B159" s="20" t="s">
        <v>69</v>
      </c>
      <c r="C159" s="20" t="s">
        <v>44</v>
      </c>
      <c r="D159" s="21" t="s">
        <v>111</v>
      </c>
      <c r="E159" s="22">
        <v>12.1</v>
      </c>
      <c r="F159" s="14"/>
      <c r="G159" s="3">
        <f t="shared" si="12"/>
        <v>0</v>
      </c>
    </row>
    <row r="160" spans="1:7" x14ac:dyDescent="0.25">
      <c r="A160" s="20">
        <v>7</v>
      </c>
      <c r="B160" s="20" t="s">
        <v>69</v>
      </c>
      <c r="C160" s="20" t="s">
        <v>44</v>
      </c>
      <c r="D160" s="21" t="s">
        <v>112</v>
      </c>
      <c r="E160" s="22">
        <v>13.172000000000001</v>
      </c>
      <c r="F160" s="14"/>
      <c r="G160" s="3">
        <f t="shared" si="12"/>
        <v>0</v>
      </c>
    </row>
    <row r="161" spans="1:7" x14ac:dyDescent="0.25">
      <c r="A161" s="4"/>
      <c r="B161" s="5"/>
      <c r="C161" s="5"/>
      <c r="D161" s="6"/>
      <c r="E161" s="2" t="s">
        <v>13</v>
      </c>
      <c r="F161" s="7">
        <f>SUM(F154:F160)</f>
        <v>0</v>
      </c>
      <c r="G161" s="7">
        <f>SUM(G154:G160)</f>
        <v>0</v>
      </c>
    </row>
    <row r="162" spans="1:7" x14ac:dyDescent="0.25">
      <c r="A162"/>
      <c r="B162"/>
      <c r="C162"/>
      <c r="E162"/>
    </row>
    <row r="163" spans="1:7" ht="15.75" thickBot="1" x14ac:dyDescent="0.3">
      <c r="A163"/>
      <c r="B163"/>
      <c r="C163"/>
      <c r="E163"/>
    </row>
    <row r="164" spans="1:7" ht="16.5" thickBot="1" x14ac:dyDescent="0.3">
      <c r="A164" s="24" t="s">
        <v>78</v>
      </c>
      <c r="B164" s="25"/>
      <c r="C164" s="25"/>
      <c r="D164" s="25" t="s">
        <v>113</v>
      </c>
      <c r="E164" s="25"/>
      <c r="F164" s="25"/>
      <c r="G164" s="26"/>
    </row>
    <row r="165" spans="1:7" x14ac:dyDescent="0.25">
      <c r="A165" s="20">
        <v>1</v>
      </c>
      <c r="B165" s="20" t="s">
        <v>69</v>
      </c>
      <c r="C165" s="20" t="s">
        <v>44</v>
      </c>
      <c r="D165" s="21" t="s">
        <v>114</v>
      </c>
      <c r="E165" s="22">
        <v>79.691999999999993</v>
      </c>
      <c r="F165" s="14"/>
      <c r="G165" s="3">
        <f t="shared" ref="G165:G172" si="13">IF(ISNUMBER($D$4),ROUND(F165+F165*$D$4,2),F165)</f>
        <v>0</v>
      </c>
    </row>
    <row r="166" spans="1:7" x14ac:dyDescent="0.25">
      <c r="A166" s="20">
        <v>2</v>
      </c>
      <c r="B166" s="20" t="s">
        <v>69</v>
      </c>
      <c r="C166" s="20" t="s">
        <v>44</v>
      </c>
      <c r="D166" s="21" t="s">
        <v>115</v>
      </c>
      <c r="E166" s="22">
        <v>34.268000000000001</v>
      </c>
      <c r="F166" s="14"/>
      <c r="G166" s="3">
        <f t="shared" si="13"/>
        <v>0</v>
      </c>
    </row>
    <row r="167" spans="1:7" x14ac:dyDescent="0.25">
      <c r="A167" s="20">
        <v>3</v>
      </c>
      <c r="B167" s="20" t="s">
        <v>69</v>
      </c>
      <c r="C167" s="20" t="s">
        <v>44</v>
      </c>
      <c r="D167" s="21" t="s">
        <v>116</v>
      </c>
      <c r="E167" s="22">
        <v>1.482</v>
      </c>
      <c r="F167" s="14"/>
      <c r="G167" s="3">
        <f t="shared" si="13"/>
        <v>0</v>
      </c>
    </row>
    <row r="168" spans="1:7" x14ac:dyDescent="0.25">
      <c r="A168" s="20">
        <v>4</v>
      </c>
      <c r="B168" s="20" t="s">
        <v>69</v>
      </c>
      <c r="C168" s="20" t="s">
        <v>44</v>
      </c>
      <c r="D168" s="21" t="s">
        <v>117</v>
      </c>
      <c r="E168" s="22">
        <v>19.539000000000001</v>
      </c>
      <c r="F168" s="14"/>
      <c r="G168" s="3">
        <f t="shared" si="13"/>
        <v>0</v>
      </c>
    </row>
    <row r="169" spans="1:7" x14ac:dyDescent="0.25">
      <c r="A169" s="20">
        <v>5</v>
      </c>
      <c r="B169" s="20" t="s">
        <v>69</v>
      </c>
      <c r="C169" s="20" t="s">
        <v>44</v>
      </c>
      <c r="D169" s="21" t="s">
        <v>118</v>
      </c>
      <c r="E169" s="22">
        <v>4.0229999999999997</v>
      </c>
      <c r="F169" s="14"/>
      <c r="G169" s="3">
        <f t="shared" si="13"/>
        <v>0</v>
      </c>
    </row>
    <row r="170" spans="1:7" x14ac:dyDescent="0.25">
      <c r="A170" s="20">
        <v>6</v>
      </c>
      <c r="B170" s="20" t="s">
        <v>69</v>
      </c>
      <c r="C170" s="20" t="s">
        <v>44</v>
      </c>
      <c r="D170" s="21" t="s">
        <v>119</v>
      </c>
      <c r="E170" s="22">
        <v>7.93</v>
      </c>
      <c r="F170" s="14"/>
      <c r="G170" s="3">
        <f t="shared" si="13"/>
        <v>0</v>
      </c>
    </row>
    <row r="171" spans="1:7" x14ac:dyDescent="0.25">
      <c r="A171" s="20">
        <v>7</v>
      </c>
      <c r="B171" s="20" t="s">
        <v>69</v>
      </c>
      <c r="C171" s="20" t="s">
        <v>44</v>
      </c>
      <c r="D171" s="21" t="s">
        <v>120</v>
      </c>
      <c r="E171" s="22">
        <v>10.837999999999999</v>
      </c>
      <c r="F171" s="14"/>
      <c r="G171" s="3">
        <f t="shared" si="13"/>
        <v>0</v>
      </c>
    </row>
    <row r="172" spans="1:7" x14ac:dyDescent="0.25">
      <c r="A172" s="20">
        <v>8</v>
      </c>
      <c r="B172" s="20" t="s">
        <v>69</v>
      </c>
      <c r="C172" s="20" t="s">
        <v>44</v>
      </c>
      <c r="D172" s="21" t="s">
        <v>121</v>
      </c>
      <c r="E172" s="22">
        <v>4.181</v>
      </c>
      <c r="F172" s="14"/>
      <c r="G172" s="3">
        <f t="shared" si="13"/>
        <v>0</v>
      </c>
    </row>
    <row r="173" spans="1:7" x14ac:dyDescent="0.25">
      <c r="A173" s="4"/>
      <c r="B173" s="5"/>
      <c r="C173" s="5"/>
      <c r="D173" s="6"/>
      <c r="E173" s="2" t="s">
        <v>13</v>
      </c>
      <c r="F173" s="7">
        <f>SUM(F165:F172)</f>
        <v>0</v>
      </c>
      <c r="G173" s="7">
        <f>SUM(G165:G172)</f>
        <v>0</v>
      </c>
    </row>
    <row r="174" spans="1:7" x14ac:dyDescent="0.25">
      <c r="A174"/>
      <c r="B174"/>
      <c r="C174"/>
      <c r="E174"/>
    </row>
    <row r="175" spans="1:7" ht="15.75" thickBot="1" x14ac:dyDescent="0.3">
      <c r="A175"/>
      <c r="B175"/>
      <c r="C175"/>
      <c r="E175"/>
    </row>
    <row r="176" spans="1:7" ht="16.5" thickBot="1" x14ac:dyDescent="0.3">
      <c r="A176" s="24" t="s">
        <v>83</v>
      </c>
      <c r="B176" s="25"/>
      <c r="C176" s="25"/>
      <c r="D176" s="25" t="s">
        <v>123</v>
      </c>
      <c r="E176" s="25"/>
      <c r="F176" s="25"/>
      <c r="G176" s="26"/>
    </row>
    <row r="177" spans="1:7" x14ac:dyDescent="0.25">
      <c r="A177" s="20">
        <v>1</v>
      </c>
      <c r="B177" s="20" t="s">
        <v>122</v>
      </c>
      <c r="C177" s="20" t="s">
        <v>44</v>
      </c>
      <c r="D177" s="21" t="s">
        <v>124</v>
      </c>
      <c r="E177" s="22">
        <v>48.8</v>
      </c>
      <c r="F177" s="14"/>
      <c r="G177" s="3">
        <f t="shared" ref="G177:G183" si="14">IF(ISNUMBER($D$4),ROUND(F177+F177*$D$4,2),F177)</f>
        <v>0</v>
      </c>
    </row>
    <row r="178" spans="1:7" x14ac:dyDescent="0.25">
      <c r="A178" s="20">
        <v>2</v>
      </c>
      <c r="B178" s="20" t="s">
        <v>122</v>
      </c>
      <c r="C178" s="20" t="s">
        <v>44</v>
      </c>
      <c r="D178" s="21" t="s">
        <v>125</v>
      </c>
      <c r="E178" s="22">
        <v>13.9</v>
      </c>
      <c r="F178" s="14"/>
      <c r="G178" s="3">
        <f t="shared" si="14"/>
        <v>0</v>
      </c>
    </row>
    <row r="179" spans="1:7" x14ac:dyDescent="0.25">
      <c r="A179" s="20">
        <v>3</v>
      </c>
      <c r="B179" s="20" t="s">
        <v>122</v>
      </c>
      <c r="C179" s="20" t="s">
        <v>44</v>
      </c>
      <c r="D179" s="21" t="s">
        <v>126</v>
      </c>
      <c r="E179" s="22">
        <v>20.805</v>
      </c>
      <c r="F179" s="14"/>
      <c r="G179" s="3">
        <f t="shared" si="14"/>
        <v>0</v>
      </c>
    </row>
    <row r="180" spans="1:7" x14ac:dyDescent="0.25">
      <c r="A180" s="20">
        <v>4</v>
      </c>
      <c r="B180" s="20" t="s">
        <v>122</v>
      </c>
      <c r="C180" s="20" t="s">
        <v>44</v>
      </c>
      <c r="D180" s="21" t="s">
        <v>127</v>
      </c>
      <c r="E180" s="22">
        <v>38.340000000000003</v>
      </c>
      <c r="F180" s="14"/>
      <c r="G180" s="3">
        <f t="shared" si="14"/>
        <v>0</v>
      </c>
    </row>
    <row r="181" spans="1:7" x14ac:dyDescent="0.25">
      <c r="A181" s="20">
        <v>5</v>
      </c>
      <c r="B181" s="20" t="s">
        <v>122</v>
      </c>
      <c r="C181" s="20" t="s">
        <v>44</v>
      </c>
      <c r="D181" s="21" t="s">
        <v>128</v>
      </c>
      <c r="E181" s="22">
        <v>21.672000000000001</v>
      </c>
      <c r="F181" s="14"/>
      <c r="G181" s="3">
        <f t="shared" si="14"/>
        <v>0</v>
      </c>
    </row>
    <row r="182" spans="1:7" x14ac:dyDescent="0.25">
      <c r="A182" s="20">
        <v>6</v>
      </c>
      <c r="B182" s="20" t="s">
        <v>122</v>
      </c>
      <c r="C182" s="20" t="s">
        <v>44</v>
      </c>
      <c r="D182" s="21" t="s">
        <v>129</v>
      </c>
      <c r="E182" s="22">
        <v>24.4</v>
      </c>
      <c r="F182" s="14"/>
      <c r="G182" s="3">
        <f t="shared" si="14"/>
        <v>0</v>
      </c>
    </row>
    <row r="183" spans="1:7" x14ac:dyDescent="0.25">
      <c r="A183" s="20">
        <v>7</v>
      </c>
      <c r="B183" s="20" t="s">
        <v>122</v>
      </c>
      <c r="C183" s="20" t="s">
        <v>44</v>
      </c>
      <c r="D183" s="21" t="s">
        <v>133</v>
      </c>
      <c r="E183" s="22">
        <v>13.199</v>
      </c>
      <c r="F183" s="14"/>
      <c r="G183" s="3">
        <f t="shared" si="14"/>
        <v>0</v>
      </c>
    </row>
    <row r="184" spans="1:7" x14ac:dyDescent="0.25">
      <c r="A184" s="4"/>
      <c r="B184" s="5"/>
      <c r="C184" s="5"/>
      <c r="D184" s="6"/>
      <c r="E184" s="2" t="s">
        <v>13</v>
      </c>
      <c r="F184" s="7">
        <f>SUM(F177:F182)</f>
        <v>0</v>
      </c>
      <c r="G184" s="7">
        <f>SUM(G177:G182)</f>
        <v>0</v>
      </c>
    </row>
    <row r="185" spans="1:7" x14ac:dyDescent="0.25">
      <c r="A185"/>
      <c r="B185"/>
      <c r="C185"/>
      <c r="E185"/>
    </row>
    <row r="186" spans="1:7" x14ac:dyDescent="0.25">
      <c r="A186"/>
      <c r="B186"/>
      <c r="C186"/>
      <c r="E186"/>
    </row>
  </sheetData>
  <mergeCells count="21">
    <mergeCell ref="A153:G153"/>
    <mergeCell ref="A164:G164"/>
    <mergeCell ref="A176:G176"/>
    <mergeCell ref="A91:G91"/>
    <mergeCell ref="A100:G100"/>
    <mergeCell ref="A112:G112"/>
    <mergeCell ref="A120:G120"/>
    <mergeCell ref="A133:G133"/>
    <mergeCell ref="A143:G143"/>
    <mergeCell ref="A84:G84"/>
    <mergeCell ref="A4:C4"/>
    <mergeCell ref="A6:G6"/>
    <mergeCell ref="A16:G16"/>
    <mergeCell ref="A26:G26"/>
    <mergeCell ref="A32:G32"/>
    <mergeCell ref="A41:G41"/>
    <mergeCell ref="A47:G47"/>
    <mergeCell ref="A53:G53"/>
    <mergeCell ref="A60:G60"/>
    <mergeCell ref="A69:G69"/>
    <mergeCell ref="A75:G75"/>
  </mergeCells>
  <dataValidations count="1">
    <dataValidation type="list" allowBlank="1" showInputMessage="1" showErrorMessage="1" sqref="D4" xr:uid="{4AEA5013-67BE-46C4-9DEC-55F4EE4C0A92}">
      <mc:AlternateContent xmlns:x12ac="http://schemas.microsoft.com/office/spreadsheetml/2011/1/ac" xmlns:mc="http://schemas.openxmlformats.org/markup-compatibility/2006">
        <mc:Choice Requires="x12ac">
          <x12ac:list>8%,"""ZWOLNIENIE Z VAT"""</x12ac:list>
        </mc:Choice>
        <mc:Fallback>
          <formula1>"8%,""ZWOLNIENIE Z VAT"""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276 - Załącznik nr 4A  do SWZ - Formularz cenowy.xlsx</dmsv2BaseFileName>
    <dmsv2BaseDisplayName xmlns="http://schemas.microsoft.com/sharepoint/v3">276 - Załącznik nr 4A  do SWZ - Formularz cenowy</dmsv2BaseDisplayName>
    <dmsv2SWPP2ObjectNumber xmlns="http://schemas.microsoft.com/sharepoint/v3">POST/DYS/OB/GZ/00276/2026                         </dmsv2SWPP2ObjectNumber>
    <dmsv2SWPP2SumMD5 xmlns="http://schemas.microsoft.com/sharepoint/v3">8075c18f7ac2f5647c651a58ce80497c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704836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24291655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00000001000700000000000000020004</dmsv2SWPP2ObjectDepartment>
    <dmsv2SWPP2ObjectName xmlns="http://schemas.microsoft.com/sharepoint/v3">Postępowanie</dmsv2SWPP2ObjectName>
    <_dlc_DocId xmlns="a19cb1c7-c5c7-46d4-85ae-d83685407bba">PR4UJWENCY6Q-1777091026-30511</_dlc_DocId>
    <_dlc_DocIdUrl xmlns="a19cb1c7-c5c7-46d4-85ae-d83685407bba">
      <Url>https://swpp2.dms.gkpge.pl/sites/42/_layouts/15/DocIdRedir.aspx?ID=PR4UJWENCY6Q-1777091026-30511</Url>
      <Description>PR4UJWENCY6Q-1777091026-30511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6281F6AA75A5C64D872A0B778D31FAE7" ma:contentTypeVersion="0" ma:contentTypeDescription="SWPP2 Dokument bazowy" ma:contentTypeScope="" ma:versionID="29345d623d043c2c11d0babf21bed95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2197FB3-9BF5-4AB4-A5C7-89D3C39B2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721C0C-D181-4F09-AD08-CBFA58D2D98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ed2267e-b060-4042-b0ba-ca0549759dbe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AA497945-2A06-4779-A8FE-2930ABC0A7E5}"/>
</file>

<file path=customXml/itemProps4.xml><?xml version="1.0" encoding="utf-8"?>
<ds:datastoreItem xmlns:ds="http://schemas.openxmlformats.org/officeDocument/2006/customXml" ds:itemID="{01264490-2CA3-4077-903B-8294BD316E1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pomocniczy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Kozłowski Przemysław [PGE Dystr. O.Łódź]</dc:creator>
  <cp:keywords/>
  <dc:description/>
  <cp:lastModifiedBy>Węclewicz Michał [PGE Dystr. O.Białystok]</cp:lastModifiedBy>
  <cp:revision/>
  <dcterms:created xsi:type="dcterms:W3CDTF">2023-07-19T11:16:48Z</dcterms:created>
  <dcterms:modified xsi:type="dcterms:W3CDTF">2026-02-06T10:00:42Z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0x01018910006281F6AA75A5C64D872A0B778D31FAE7</vt:lpwstr>
  </property>
  <property fmtid="{D5CDD505-2E9C-101B-9397-08002B2CF9AE}" pid="3" name="_dlc_DocIdItemGuid">
    <vt:lpwstr>568b4987-5958-4e23-ae91-510b92f44382</vt:lpwstr>
  </property>
</Properties>
</file>